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Documents\My_Documents\My_Folder\Building\Heating\"/>
    </mc:Choice>
  </mc:AlternateContent>
  <bookViews>
    <workbookView xWindow="0" yWindow="0" windowWidth="18180" windowHeight="6780"/>
  </bookViews>
  <sheets>
    <sheet name="Sheet1" sheetId="1" r:id="rId1"/>
    <sheet name="Sheet2" sheetId="2" r:id="rId2"/>
    <sheet name="Sheet3" sheetId="3" r:id="rId3"/>
  </sheets>
  <calcPr calcId="152511"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6" i="1" l="1"/>
  <c r="Q6" i="1"/>
  <c r="Q10" i="2" l="1"/>
  <c r="Q5" i="2"/>
  <c r="K9" i="2" l="1"/>
  <c r="N8" i="1" l="1"/>
  <c r="R7" i="1"/>
  <c r="R9" i="1" s="1"/>
  <c r="P9" i="1"/>
  <c r="P7" i="1"/>
  <c r="N7" i="1"/>
  <c r="M7" i="1"/>
  <c r="N9" i="1"/>
  <c r="O9" i="1"/>
  <c r="Q9" i="1"/>
  <c r="M9" i="1"/>
  <c r="O10" i="2"/>
  <c r="O8" i="2"/>
  <c r="O5" i="2"/>
  <c r="O4" i="2"/>
  <c r="K8" i="2"/>
  <c r="L8" i="2" s="1"/>
  <c r="M8" i="2" s="1"/>
  <c r="N8" i="2" s="1"/>
  <c r="L9" i="2"/>
  <c r="M9" i="2" s="1"/>
  <c r="N9" i="2" s="1"/>
  <c r="O9" i="2" s="1"/>
  <c r="Q9" i="2" s="1"/>
  <c r="N5" i="2"/>
  <c r="L7" i="2"/>
  <c r="I7" i="2"/>
  <c r="E7" i="2"/>
  <c r="K10" i="2"/>
  <c r="L10" i="2" s="1"/>
  <c r="M10" i="2" s="1"/>
  <c r="N10" i="2" s="1"/>
  <c r="L11" i="2"/>
  <c r="M11" i="2" s="1"/>
  <c r="N11" i="2" s="1"/>
  <c r="O11" i="2" s="1"/>
  <c r="L6" i="2"/>
  <c r="M6" i="2" s="1"/>
  <c r="N6" i="2" s="1"/>
  <c r="O6" i="2" s="1"/>
  <c r="B4" i="1" s="1"/>
  <c r="B3" i="1" s="1"/>
  <c r="L4" i="2"/>
  <c r="M4" i="2" s="1"/>
  <c r="N4" i="2" s="1"/>
  <c r="K5" i="2"/>
  <c r="L5" i="2" s="1"/>
  <c r="M5" i="2" s="1"/>
  <c r="D8" i="1"/>
  <c r="D9" i="1" s="1"/>
  <c r="E9" i="1"/>
  <c r="I8" i="1"/>
  <c r="G8" i="1"/>
  <c r="G9" i="1"/>
  <c r="H9" i="1"/>
  <c r="D7" i="1"/>
  <c r="D23" i="1"/>
  <c r="D15" i="1"/>
  <c r="I21" i="1"/>
  <c r="Q3" i="1" l="1"/>
  <c r="M3" i="1"/>
  <c r="P3" i="1"/>
  <c r="S3" i="1"/>
  <c r="O3" i="1"/>
  <c r="R3" i="1"/>
  <c r="N3" i="1"/>
  <c r="M7" i="2"/>
  <c r="N7" i="2" s="1"/>
  <c r="O7" i="2" s="1"/>
  <c r="R10" i="1" l="1"/>
  <c r="R11" i="1" s="1"/>
  <c r="R18" i="1" s="1"/>
  <c r="R19" i="1" s="1"/>
  <c r="M10" i="1"/>
  <c r="M11" i="1" s="1"/>
  <c r="M18" i="1" s="1"/>
  <c r="M19" i="1" s="1"/>
  <c r="O10" i="1"/>
  <c r="O12" i="1" s="1"/>
  <c r="O18" i="1" s="1"/>
  <c r="O19" i="1" s="1"/>
  <c r="Q10" i="1"/>
  <c r="Q18" i="1" s="1"/>
  <c r="Q19" i="1" s="1"/>
  <c r="S18" i="1"/>
  <c r="S19" i="1" s="1"/>
  <c r="T3" i="1"/>
  <c r="T18" i="1" s="1"/>
  <c r="T19" i="1" s="1"/>
  <c r="N10" i="1"/>
  <c r="P10" i="1"/>
  <c r="P12" i="1" s="1"/>
  <c r="P18" i="1" s="1"/>
  <c r="P19" i="1" s="1"/>
  <c r="Q4" i="1" l="1"/>
  <c r="P4" i="1"/>
  <c r="M4" i="1"/>
  <c r="N18" i="1"/>
  <c r="N19" i="1" s="1"/>
  <c r="N11" i="1"/>
  <c r="N4" i="1"/>
  <c r="O4" i="1"/>
  <c r="R4" i="1"/>
</calcChain>
</file>

<file path=xl/sharedStrings.xml><?xml version="1.0" encoding="utf-8"?>
<sst xmlns="http://schemas.openxmlformats.org/spreadsheetml/2006/main" count="254" uniqueCount="185">
  <si>
    <t>Цена</t>
  </si>
  <si>
    <t>LPG</t>
  </si>
  <si>
    <t>лв./лит.</t>
  </si>
  <si>
    <t>дърва</t>
  </si>
  <si>
    <t>пелети</t>
  </si>
  <si>
    <t>дизел</t>
  </si>
  <si>
    <t>ел. ен.</t>
  </si>
  <si>
    <t>лв./кВтч.</t>
  </si>
  <si>
    <t>калоричност</t>
  </si>
  <si>
    <t>ккал./кг.</t>
  </si>
  <si>
    <t>прир. Газ</t>
  </si>
  <si>
    <t>лв./н.куб.м.</t>
  </si>
  <si>
    <t>ккал./н.куб.м.</t>
  </si>
  <si>
    <t>колич. За 1кВт</t>
  </si>
  <si>
    <t>н.куб.м.</t>
  </si>
  <si>
    <t>кг.</t>
  </si>
  <si>
    <t>кг./лит.</t>
  </si>
  <si>
    <t>ккал./лит.</t>
  </si>
  <si>
    <t>плътност</t>
  </si>
  <si>
    <t>лв./кг.</t>
  </si>
  <si>
    <t>КПД на котела</t>
  </si>
  <si>
    <t>Цена на горивото</t>
  </si>
  <si>
    <t>Специфична цена на топлинна енергия</t>
  </si>
  <si>
    <t>Еко брикети</t>
  </si>
  <si>
    <t> 70%</t>
  </si>
  <si>
    <t>Природен газ</t>
  </si>
  <si>
    <t> 90%</t>
  </si>
  <si>
    <t> 88%</t>
  </si>
  <si>
    <t>Актуална Цена на горивото</t>
  </si>
  <si>
    <t>корекц.</t>
  </si>
  <si>
    <t>коеф.</t>
  </si>
  <si>
    <t>лв/тон</t>
  </si>
  <si>
    <t>за 1 месец в [лв.]</t>
  </si>
  <si>
    <t>Преизчисл. Разходи</t>
  </si>
  <si>
    <t>0,058 лв/kWh</t>
  </si>
  <si>
    <t>0,066 лв/kWh</t>
  </si>
  <si>
    <t>0,190 лв/kWh</t>
  </si>
  <si>
    <t>0,099 лв/kWh</t>
  </si>
  <si>
    <t>0,182 лв/kWh</t>
  </si>
  <si>
    <t>0,201 лв/kWh</t>
  </si>
  <si>
    <t>0,088 лв/kWh</t>
  </si>
  <si>
    <t>Вид отопление</t>
  </si>
  <si>
    <t>Месечен разход, лв</t>
  </si>
  <si>
    <t>Годишен разход, лв</t>
  </si>
  <si>
    <t>Топлофикация</t>
  </si>
  <si>
    <t>1500-1860</t>
  </si>
  <si>
    <t>Електрически нагреватели</t>
  </si>
  <si>
    <t>2265-2823</t>
  </si>
  <si>
    <t>Природен газ (при КПД 100%)</t>
  </si>
  <si>
    <t>1600-1960</t>
  </si>
  <si>
    <t>Пропан/бутан (при КПД 100%)</t>
  </si>
  <si>
    <t>2743-3416</t>
  </si>
  <si>
    <t>Газьол (при КПД 100%)</t>
  </si>
  <si>
    <t>2378-2932</t>
  </si>
  <si>
    <t>Дърва за огрев (при КПД 100%)</t>
  </si>
  <si>
    <t>808-970</t>
  </si>
  <si>
    <t>Въглища (при КПД 100%)</t>
  </si>
  <si>
    <t>1024-1240</t>
  </si>
  <si>
    <t>Климатик (COP =3 при -2градуса)</t>
  </si>
  <si>
    <t>1220-1400</t>
  </si>
  <si>
    <t>година</t>
  </si>
  <si>
    <t>Дърва за огрев</t>
  </si>
  <si>
    <t>Електроенергия - нагреватели</t>
  </si>
  <si>
    <t>Пропан-бутан</t>
  </si>
  <si>
    <t>Дизелово гориво</t>
  </si>
  <si>
    <t>Дървесни пелети</t>
  </si>
  <si>
    <r>
      <t xml:space="preserve">Климатик (COP=3 при -2 </t>
    </r>
    <r>
      <rPr>
        <sz val="10"/>
        <color rgb="FF0000FF"/>
        <rFont val="Arial"/>
        <family val="2"/>
      </rPr>
      <t>°С</t>
    </r>
    <r>
      <rPr>
        <sz val="10"/>
        <color rgb="FF0000FF"/>
        <rFont val="Inherit"/>
      </rPr>
      <t>)</t>
    </r>
  </si>
  <si>
    <t>kWh/kg</t>
  </si>
  <si>
    <t>kWh</t>
  </si>
  <si>
    <t>kWh/m³</t>
  </si>
  <si>
    <t> Гориво</t>
  </si>
  <si>
    <t> Калоричност</t>
  </si>
  <si>
    <t>лв. за</t>
  </si>
  <si>
    <t>лв/kWh</t>
  </si>
  <si>
    <r>
      <t>лв/1000 nm</t>
    </r>
    <r>
      <rPr>
        <sz val="10"/>
        <rFont val="Calibri"/>
        <family val="2"/>
        <charset val="204"/>
      </rPr>
      <t>³</t>
    </r>
  </si>
  <si>
    <t>гориво</t>
  </si>
  <si>
    <t>количество</t>
  </si>
  <si>
    <t>Разходи за</t>
  </si>
  <si>
    <t>1 месец в [лв.]</t>
  </si>
  <si>
    <t>кг</t>
  </si>
  <si>
    <t>nm³</t>
  </si>
  <si>
    <t>kcal/kg</t>
  </si>
  <si>
    <t>Fuel Gas</t>
  </si>
  <si>
    <t>Gross Heating Values</t>
  </si>
  <si>
    <t>Net Heating Values</t>
  </si>
  <si>
    <t>Hydrogen</t>
  </si>
  <si>
    <t>Methane</t>
  </si>
  <si>
    <t>Ethane</t>
  </si>
  <si>
    <t>Ethylene</t>
  </si>
  <si>
    <t>Natural Gas - approximately</t>
  </si>
  <si>
    <t>Propane</t>
  </si>
  <si>
    <t>Propylene</t>
  </si>
  <si>
    <t>n-Butane</t>
  </si>
  <si>
    <t>Iso-Butane</t>
  </si>
  <si>
    <t>Butylene-1</t>
  </si>
  <si>
    <t>Iso-Pentane (liquid)</t>
  </si>
  <si>
    <t>LPG (average)</t>
  </si>
  <si>
    <t>Acetylene</t>
  </si>
  <si>
    <t>Carbon Monoxide</t>
  </si>
  <si>
    <r>
      <t>(</t>
    </r>
    <r>
      <rPr>
        <b/>
        <i/>
        <sz val="10"/>
        <color rgb="FF000000"/>
        <rFont val="Arial"/>
        <family val="2"/>
        <charset val="204"/>
      </rPr>
      <t>kcal/kg</t>
    </r>
    <r>
      <rPr>
        <b/>
        <sz val="10"/>
        <color rgb="FF000000"/>
        <rFont val="Arial"/>
        <family val="2"/>
        <charset val="204"/>
      </rPr>
      <t>)</t>
    </r>
  </si>
  <si>
    <r>
      <t>(</t>
    </r>
    <r>
      <rPr>
        <b/>
        <i/>
        <sz val="10"/>
        <color rgb="FF000000"/>
        <rFont val="Arial"/>
        <family val="2"/>
        <charset val="204"/>
      </rPr>
      <t>kcal/nm</t>
    </r>
    <r>
      <rPr>
        <b/>
        <i/>
        <vertAlign val="superscript"/>
        <sz val="10"/>
        <color rgb="FF000000"/>
        <rFont val="Arial"/>
        <family val="2"/>
        <charset val="204"/>
      </rPr>
      <t>3</t>
    </r>
    <r>
      <rPr>
        <b/>
        <sz val="10"/>
        <color rgb="FF000000"/>
        <rFont val="Arial"/>
        <family val="2"/>
        <charset val="204"/>
      </rPr>
      <t>) </t>
    </r>
    <r>
      <rPr>
        <b/>
        <vertAlign val="superscript"/>
        <sz val="10"/>
        <color rgb="FF000000"/>
        <rFont val="Arial"/>
        <family val="2"/>
        <charset val="204"/>
      </rPr>
      <t>1)</t>
    </r>
  </si>
  <si>
    <r>
      <t>1)</t>
    </r>
    <r>
      <rPr>
        <i/>
        <sz val="10"/>
        <color rgb="FF000000"/>
        <rFont val="Arial"/>
        <family val="2"/>
        <charset val="204"/>
      </rPr>
      <t> nm</t>
    </r>
    <r>
      <rPr>
        <i/>
        <vertAlign val="superscript"/>
        <sz val="10"/>
        <color rgb="FF000000"/>
        <rFont val="Arial"/>
        <family val="2"/>
        <charset val="204"/>
      </rPr>
      <t>3</t>
    </r>
    <r>
      <rPr>
        <i/>
        <sz val="10"/>
        <color rgb="FF000000"/>
        <rFont val="Arial"/>
        <family val="2"/>
        <charset val="204"/>
      </rPr>
      <t> = normal cubic metre</t>
    </r>
  </si>
  <si>
    <r>
      <t>1 kJ/kg = 1 J/g = 0.4299 Btu/ lb</t>
    </r>
    <r>
      <rPr>
        <i/>
        <vertAlign val="subscript"/>
        <sz val="10"/>
        <color rgb="FF000000"/>
        <rFont val="Arial"/>
        <family val="2"/>
        <charset val="204"/>
      </rPr>
      <t>m</t>
    </r>
    <r>
      <rPr>
        <i/>
        <sz val="10"/>
        <color rgb="FF000000"/>
        <rFont val="Arial"/>
        <family val="2"/>
        <charset val="204"/>
      </rPr>
      <t> = 0.23884 kcal/kg</t>
    </r>
  </si>
  <si>
    <t>kg</t>
  </si>
  <si>
    <t>Lit</t>
  </si>
  <si>
    <t>Liquid fuels</t>
  </si>
  <si>
    <t>[kg/l]</t>
  </si>
  <si>
    <t>[g/gal]</t>
  </si>
  <si>
    <t>[kWh/kg]</t>
  </si>
  <si>
    <t>[MJ/kg]</t>
  </si>
  <si>
    <t>[Btu/lb]</t>
  </si>
  <si>
    <t>[MJ/l]</t>
  </si>
  <si>
    <t>[Btu/gal]</t>
  </si>
  <si>
    <t>Acetone</t>
  </si>
  <si>
    <t>Butane</t>
  </si>
  <si>
    <t>Butanol</t>
  </si>
  <si>
    <t>Diesel fuel*</t>
  </si>
  <si>
    <t>Dimethyl ether (DME)</t>
  </si>
  <si>
    <t>Ethanol (100%)</t>
  </si>
  <si>
    <t>Diethyl ether (ether)</t>
  </si>
  <si>
    <t>Gasoline (petrol)*</t>
  </si>
  <si>
    <t>Gas oil (heating oil)*</t>
  </si>
  <si>
    <t>Glycerin</t>
  </si>
  <si>
    <t>Heavy fuel oil*</t>
  </si>
  <si>
    <t>Kerosene*</t>
  </si>
  <si>
    <t>Light fuel oil*</t>
  </si>
  <si>
    <t>LNG*</t>
  </si>
  <si>
    <t>LPG*</t>
  </si>
  <si>
    <t>Marine gas oil*</t>
  </si>
  <si>
    <t>Methanol</t>
  </si>
  <si>
    <t>Methyl ester (biodiesel)</t>
  </si>
  <si>
    <t>MTBE</t>
  </si>
  <si>
    <t>Oils vegetable (biodiesel)*</t>
  </si>
  <si>
    <t>Paraffin (wax)*</t>
  </si>
  <si>
    <t>Pentane</t>
  </si>
  <si>
    <t>Petroleum naphtha*</t>
  </si>
  <si>
    <t>Residual oil*</t>
  </si>
  <si>
    <t>Tar*</t>
  </si>
  <si>
    <t>Turpentine</t>
  </si>
  <si>
    <t>Solid fuels*</t>
  </si>
  <si>
    <t>Anthracite coal</t>
  </si>
  <si>
    <t>Bituminous coal</t>
  </si>
  <si>
    <t>Carbon</t>
  </si>
  <si>
    <t>Charcoal</t>
  </si>
  <si>
    <t>Coke</t>
  </si>
  <si>
    <t>Lignite (brown coal)</t>
  </si>
  <si>
    <t>Peat</t>
  </si>
  <si>
    <t>Petroleum coke</t>
  </si>
  <si>
    <t>Semi anthracite</t>
  </si>
  <si>
    <t>Sub-Bituminous coal</t>
  </si>
  <si>
    <t>Sulfur (s)</t>
  </si>
  <si>
    <t>Wood (dry)</t>
  </si>
  <si>
    <t>Fuel</t>
  </si>
  <si>
    <t>Density</t>
  </si>
  <si>
    <t>Higher Heating Value (HHV)</t>
  </si>
  <si>
    <t>(Gross Calorific Value - GCV)</t>
  </si>
  <si>
    <t>Lower Heating Value (LHV)</t>
  </si>
  <si>
    <t>(Net Calorific Value - NCV)</t>
  </si>
  <si>
    <t>@0°C/32°F, 1 bar</t>
  </si>
  <si>
    <t>Gaseous fuels</t>
  </si>
  <si>
    <t>Ammonia</t>
  </si>
  <si>
    <t>Natural gas (US marked)*</t>
  </si>
  <si>
    <t>Town gas</t>
  </si>
  <si>
    <t>@15°C/60°F, 1 bar</t>
  </si>
  <si>
    <r>
      <t>[kg/m</t>
    </r>
    <r>
      <rPr>
        <b/>
        <vertAlign val="superscript"/>
        <sz val="10"/>
        <color rgb="FF000000"/>
        <rFont val="Calibri"/>
        <family val="2"/>
        <charset val="204"/>
        <scheme val="minor"/>
      </rPr>
      <t>3</t>
    </r>
    <r>
      <rPr>
        <b/>
        <sz val="10"/>
        <color rgb="FF000000"/>
        <rFont val="Calibri"/>
        <family val="2"/>
        <charset val="204"/>
        <scheme val="minor"/>
      </rPr>
      <t>]</t>
    </r>
  </si>
  <si>
    <r>
      <t>[g/ft</t>
    </r>
    <r>
      <rPr>
        <b/>
        <vertAlign val="superscript"/>
        <sz val="10"/>
        <color rgb="FF000000"/>
        <rFont val="Calibri"/>
        <family val="2"/>
        <charset val="204"/>
        <scheme val="minor"/>
      </rPr>
      <t>3</t>
    </r>
    <r>
      <rPr>
        <b/>
        <sz val="10"/>
        <color rgb="FF000000"/>
        <rFont val="Calibri"/>
        <family val="2"/>
        <charset val="204"/>
        <scheme val="minor"/>
      </rPr>
      <t>]</t>
    </r>
  </si>
  <si>
    <r>
      <t>[MJ/m</t>
    </r>
    <r>
      <rPr>
        <b/>
        <vertAlign val="superscript"/>
        <sz val="10"/>
        <color rgb="FF000000"/>
        <rFont val="Calibri"/>
        <family val="2"/>
        <charset val="204"/>
        <scheme val="minor"/>
      </rPr>
      <t>3</t>
    </r>
    <r>
      <rPr>
        <b/>
        <sz val="10"/>
        <color rgb="FF000000"/>
        <rFont val="Calibri"/>
        <family val="2"/>
        <charset val="204"/>
        <scheme val="minor"/>
      </rPr>
      <t>]</t>
    </r>
  </si>
  <si>
    <r>
      <t>[Btu/ft</t>
    </r>
    <r>
      <rPr>
        <b/>
        <vertAlign val="superscript"/>
        <sz val="10"/>
        <color rgb="FF000000"/>
        <rFont val="Calibri"/>
        <family val="2"/>
        <charset val="204"/>
        <scheme val="minor"/>
      </rPr>
      <t>3</t>
    </r>
    <r>
      <rPr>
        <b/>
        <sz val="10"/>
        <color rgb="FF000000"/>
        <rFont val="Calibri"/>
        <family val="2"/>
        <charset val="204"/>
        <scheme val="minor"/>
      </rPr>
      <t>]</t>
    </r>
  </si>
  <si>
    <t>kg/lit</t>
  </si>
  <si>
    <t>NCV</t>
  </si>
  <si>
    <t>Nat. GAS</t>
  </si>
  <si>
    <t>* Fuels which consist of a mixture of several different compounds may vary in quality between seasons and markeds. The given values are for fuels with the given density. The variation in quality may give heating values within a range 5 -10% higher and lower than the given value. Also the solid fuels will have a similar quality variation for the different classes of fuel.</t>
  </si>
  <si>
    <t>MJ/kg</t>
  </si>
  <si>
    <r>
      <t>m</t>
    </r>
    <r>
      <rPr>
        <sz val="11"/>
        <color theme="1"/>
        <rFont val="Calibri"/>
        <family val="2"/>
        <charset val="204"/>
      </rPr>
      <t>³</t>
    </r>
  </si>
  <si>
    <t>kW</t>
  </si>
  <si>
    <t>лв/kg</t>
  </si>
  <si>
    <t>лв/lit</t>
  </si>
  <si>
    <r>
      <t>лв/m</t>
    </r>
    <r>
      <rPr>
        <sz val="11"/>
        <color theme="1"/>
        <rFont val="Calibri"/>
        <family val="2"/>
        <charset val="204"/>
      </rPr>
      <t>³</t>
    </r>
  </si>
  <si>
    <t>лв</t>
  </si>
  <si>
    <t>дърва
(сухи)</t>
  </si>
  <si>
    <t>Климатик
COP=3</t>
  </si>
  <si>
    <t>лв/мес</t>
  </si>
  <si>
    <r>
      <t>kcal/1000.nm</t>
    </r>
    <r>
      <rPr>
        <sz val="11"/>
        <color theme="1"/>
        <rFont val="Calibri"/>
        <family val="2"/>
        <charset val="204"/>
      </rPr>
      <t>³</t>
    </r>
  </si>
  <si>
    <t>m³</t>
  </si>
  <si>
    <t>лит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</si>
</sst>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0000"/>
    <numFmt numFmtId="167" formatCode="#,##0.00000"/>
    <numFmt numFmtId="168" formatCode="#,##0.0"/>
  </numFmts>
  <fonts count="36">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sz val="10"/>
      <color theme="1"/>
      <name val="Calibri"/>
      <family val="2"/>
      <charset val="204"/>
      <scheme val="minor"/>
    </font>
    <font>
      <b/>
      <sz val="10"/>
      <color theme="1"/>
      <name val="Calibri"/>
      <family val="2"/>
      <charset val="204"/>
      <scheme val="minor"/>
    </font>
    <font>
      <b/>
      <sz val="10"/>
      <color rgb="FF0070C0"/>
      <name val="Inherit"/>
      <charset val="204"/>
    </font>
    <font>
      <sz val="10"/>
      <name val="Inherit"/>
    </font>
    <font>
      <sz val="10"/>
      <color rgb="FF000000"/>
      <name val="Tahoma"/>
      <family val="2"/>
      <charset val="204"/>
    </font>
    <font>
      <sz val="10"/>
      <color rgb="FF0070C0"/>
      <name val="Calibri"/>
      <family val="2"/>
      <charset val="204"/>
      <scheme val="minor"/>
    </font>
    <font>
      <sz val="10"/>
      <color rgb="FF0000FF"/>
      <name val="Inherit"/>
      <charset val="204"/>
    </font>
    <font>
      <sz val="10"/>
      <color rgb="FF0000FF"/>
      <name val="Arial"/>
      <family val="2"/>
    </font>
    <font>
      <sz val="10"/>
      <color rgb="FF0000FF"/>
      <name val="Inherit"/>
    </font>
    <font>
      <sz val="10"/>
      <name val="Calibri"/>
      <family val="2"/>
      <charset val="204"/>
    </font>
    <font>
      <b/>
      <sz val="10"/>
      <name val="Inherit"/>
    </font>
    <font>
      <b/>
      <sz val="10"/>
      <name val="Inherit"/>
      <charset val="204"/>
    </font>
    <font>
      <u/>
      <sz val="11"/>
      <color theme="10"/>
      <name val="Calibri"/>
      <family val="2"/>
      <charset val="204"/>
      <scheme val="minor"/>
    </font>
    <font>
      <b/>
      <sz val="10"/>
      <color rgb="FF000000"/>
      <name val="Arial"/>
      <family val="2"/>
      <charset val="204"/>
    </font>
    <font>
      <b/>
      <i/>
      <sz val="10"/>
      <color rgb="FF000000"/>
      <name val="Arial"/>
      <family val="2"/>
      <charset val="204"/>
    </font>
    <font>
      <b/>
      <i/>
      <vertAlign val="superscript"/>
      <sz val="10"/>
      <color rgb="FF000000"/>
      <name val="Arial"/>
      <family val="2"/>
      <charset val="204"/>
    </font>
    <font>
      <b/>
      <vertAlign val="superscript"/>
      <sz val="10"/>
      <color rgb="FF000000"/>
      <name val="Arial"/>
      <family val="2"/>
      <charset val="204"/>
    </font>
    <font>
      <sz val="10"/>
      <color rgb="FF000000"/>
      <name val="Arial"/>
      <family val="2"/>
      <charset val="204"/>
    </font>
    <font>
      <vertAlign val="superscript"/>
      <sz val="10"/>
      <color rgb="FF000000"/>
      <name val="Arial"/>
      <family val="2"/>
      <charset val="204"/>
    </font>
    <font>
      <i/>
      <sz val="10"/>
      <color rgb="FF000000"/>
      <name val="Arial"/>
      <family val="2"/>
      <charset val="204"/>
    </font>
    <font>
      <i/>
      <vertAlign val="superscript"/>
      <sz val="10"/>
      <color rgb="FF000000"/>
      <name val="Arial"/>
      <family val="2"/>
      <charset val="204"/>
    </font>
    <font>
      <i/>
      <vertAlign val="subscript"/>
      <sz val="10"/>
      <color rgb="FF000000"/>
      <name val="Arial"/>
      <family val="2"/>
      <charset val="204"/>
    </font>
    <font>
      <b/>
      <sz val="10"/>
      <color rgb="FF0070C0"/>
      <name val="Arial"/>
      <family val="2"/>
      <charset val="204"/>
    </font>
    <font>
      <b/>
      <u/>
      <sz val="10"/>
      <color rgb="FF0070C0"/>
      <name val="Calibri"/>
      <family val="2"/>
      <charset val="204"/>
      <scheme val="minor"/>
    </font>
    <font>
      <b/>
      <sz val="10"/>
      <color rgb="FF000000"/>
      <name val="Calibri"/>
      <family val="2"/>
      <charset val="204"/>
      <scheme val="minor"/>
    </font>
    <font>
      <sz val="10"/>
      <color rgb="FF000000"/>
      <name val="Calibri"/>
      <family val="2"/>
      <charset val="204"/>
      <scheme val="minor"/>
    </font>
    <font>
      <sz val="12"/>
      <color theme="1"/>
      <name val="Calibri"/>
      <family val="2"/>
      <charset val="204"/>
      <scheme val="minor"/>
    </font>
    <font>
      <b/>
      <sz val="12"/>
      <color theme="1"/>
      <name val="Calibri"/>
      <family val="2"/>
      <charset val="204"/>
      <scheme val="minor"/>
    </font>
    <font>
      <b/>
      <vertAlign val="superscript"/>
      <sz val="10"/>
      <color rgb="FF000000"/>
      <name val="Calibri"/>
      <family val="2"/>
      <charset val="204"/>
      <scheme val="minor"/>
    </font>
    <font>
      <sz val="11"/>
      <color theme="1"/>
      <name val="Calibri"/>
      <family val="2"/>
      <charset val="204"/>
    </font>
    <font>
      <b/>
      <sz val="11"/>
      <name val="Calibri"/>
      <family val="2"/>
      <charset val="204"/>
      <scheme val="minor"/>
    </font>
    <font>
      <sz val="11"/>
      <color rgb="FF7030A0"/>
      <name val="Calibri"/>
      <family val="2"/>
      <charset val="204"/>
      <scheme val="minor"/>
    </font>
  </fonts>
  <fills count="13">
    <fill>
      <patternFill patternType="none"/>
    </fill>
    <fill>
      <patternFill patternType="gray125"/>
    </fill>
    <fill>
      <patternFill patternType="solid">
        <fgColor rgb="FFFFFFFF"/>
        <bgColor indexed="64"/>
      </patternFill>
    </fill>
    <fill>
      <patternFill patternType="solid">
        <fgColor rgb="FFCCCCCC"/>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medium">
        <color rgb="FFE6E6E6"/>
      </bottom>
      <diagonal/>
    </border>
    <border>
      <left/>
      <right style="medium">
        <color rgb="FFE6E6E6"/>
      </right>
      <top/>
      <bottom style="medium">
        <color rgb="FFE6E6E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medium">
        <color rgb="FFC0C0C0"/>
      </left>
      <right style="medium">
        <color rgb="FFC0C0C0"/>
      </right>
      <top/>
      <bottom style="medium">
        <color rgb="FFC0C0C0"/>
      </bottom>
      <diagonal/>
    </border>
    <border>
      <left style="medium">
        <color rgb="FFC0C0C0"/>
      </left>
      <right/>
      <top style="medium">
        <color rgb="FFC0C0C0"/>
      </top>
      <bottom style="medium">
        <color rgb="FFC0C0C0"/>
      </bottom>
      <diagonal/>
    </border>
    <border>
      <left/>
      <right style="medium">
        <color rgb="FFC0C0C0"/>
      </right>
      <top style="medium">
        <color rgb="FFC0C0C0"/>
      </top>
      <bottom style="medium">
        <color rgb="FFC0C0C0"/>
      </bottom>
      <diagonal/>
    </border>
    <border>
      <left style="medium">
        <color rgb="FFCCCCCC"/>
      </left>
      <right style="medium">
        <color rgb="FFCCCCCC"/>
      </right>
      <top style="medium">
        <color rgb="FFCCCCCC"/>
      </top>
      <bottom style="medium">
        <color rgb="FFCCCCCC"/>
      </bottom>
      <diagonal/>
    </border>
    <border>
      <left style="medium">
        <color rgb="FFC0C0C0"/>
      </left>
      <right style="medium">
        <color rgb="FFCCCCCC"/>
      </right>
      <top style="medium">
        <color rgb="FFCCCCCC"/>
      </top>
      <bottom style="medium">
        <color rgb="FFCCCCCC"/>
      </bottom>
      <diagonal/>
    </border>
    <border>
      <left style="medium">
        <color rgb="FFCCCCCC"/>
      </left>
      <right style="medium">
        <color rgb="FFC0C0C0"/>
      </right>
      <top style="medium">
        <color rgb="FFCCCCCC"/>
      </top>
      <bottom style="medium">
        <color rgb="FFCCCCCC"/>
      </bottom>
      <diagonal/>
    </border>
    <border>
      <left style="medium">
        <color rgb="FFC0C0C0"/>
      </left>
      <right style="medium">
        <color rgb="FFCCCCCC"/>
      </right>
      <top style="medium">
        <color rgb="FFCCCCCC"/>
      </top>
      <bottom style="medium">
        <color rgb="FFC0C0C0"/>
      </bottom>
      <diagonal/>
    </border>
    <border>
      <left style="medium">
        <color rgb="FFCCCCCC"/>
      </left>
      <right style="medium">
        <color rgb="FFCCCCCC"/>
      </right>
      <top style="medium">
        <color rgb="FFCCCCCC"/>
      </top>
      <bottom style="medium">
        <color rgb="FFC0C0C0"/>
      </bottom>
      <diagonal/>
    </border>
    <border>
      <left style="medium">
        <color rgb="FFCCCCCC"/>
      </left>
      <right style="medium">
        <color rgb="FFC0C0C0"/>
      </right>
      <top style="medium">
        <color rgb="FFCCCCCC"/>
      </top>
      <bottom style="medium">
        <color rgb="FFC0C0C0"/>
      </bottom>
      <diagonal/>
    </border>
    <border>
      <left style="medium">
        <color rgb="FFC0C0C0"/>
      </left>
      <right/>
      <top style="medium">
        <color rgb="FFC0C0C0"/>
      </top>
      <bottom/>
      <diagonal/>
    </border>
    <border>
      <left/>
      <right/>
      <top style="medium">
        <color rgb="FFC0C0C0"/>
      </top>
      <bottom/>
      <diagonal/>
    </border>
    <border>
      <left/>
      <right style="medium">
        <color rgb="FFC0C0C0"/>
      </right>
      <top style="medium">
        <color rgb="FFC0C0C0"/>
      </top>
      <bottom/>
      <diagonal/>
    </border>
    <border>
      <left/>
      <right/>
      <top/>
      <bottom style="medium">
        <color rgb="FFC0C0C0"/>
      </bottom>
      <diagonal/>
    </border>
    <border>
      <left/>
      <right style="medium">
        <color rgb="FFC0C0C0"/>
      </right>
      <top/>
      <bottom style="medium">
        <color rgb="FFC0C0C0"/>
      </bottom>
      <diagonal/>
    </border>
    <border>
      <left style="medium">
        <color rgb="FFC0C0C0"/>
      </left>
      <right/>
      <top/>
      <bottom style="medium">
        <color rgb="FFC0C0C0"/>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style="medium">
        <color rgb="FFCCCCCC"/>
      </right>
      <top/>
      <bottom style="medium">
        <color rgb="FFCCCCCC"/>
      </bottom>
      <diagonal/>
    </border>
    <border>
      <left style="medium">
        <color rgb="FFCCCCCC"/>
      </left>
      <right style="medium">
        <color rgb="FFCCCCCC"/>
      </right>
      <top/>
      <bottom style="medium">
        <color rgb="FFCCCCCC"/>
      </bottom>
      <diagonal/>
    </border>
    <border>
      <left/>
      <right style="thick">
        <color rgb="FFC0C0C0"/>
      </right>
      <top/>
      <bottom style="thick">
        <color rgb="FFC0C0C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9" fontId="1" fillId="0" borderId="0" applyFont="0" applyFill="0" applyBorder="0" applyAlignment="0" applyProtection="0"/>
    <xf numFmtId="0" fontId="16" fillId="0" borderId="0" applyNumberFormat="0" applyFill="0" applyBorder="0" applyAlignment="0" applyProtection="0"/>
  </cellStyleXfs>
  <cellXfs count="176">
    <xf numFmtId="0" fontId="0" fillId="0" borderId="0" xfId="0"/>
    <xf numFmtId="2" fontId="0" fillId="0" borderId="0" xfId="0" applyNumberFormat="1" applyAlignment="1">
      <alignment horizontal="center"/>
    </xf>
    <xf numFmtId="0" fontId="0" fillId="0" borderId="0" xfId="0" applyAlignment="1">
      <alignment horizontal="center"/>
    </xf>
    <xf numFmtId="0" fontId="0" fillId="0" borderId="1" xfId="0" applyBorder="1"/>
    <xf numFmtId="2" fontId="0" fillId="0" borderId="1" xfId="0" applyNumberFormat="1" applyBorder="1" applyAlignment="1">
      <alignment horizontal="center"/>
    </xf>
    <xf numFmtId="164" fontId="0" fillId="0" borderId="1" xfId="0" applyNumberFormat="1" applyBorder="1"/>
    <xf numFmtId="0" fontId="0" fillId="0" borderId="1" xfId="0" applyBorder="1" applyAlignment="1">
      <alignment horizontal="center"/>
    </xf>
    <xf numFmtId="165" fontId="0" fillId="0" borderId="1" xfId="0" applyNumberFormat="1" applyBorder="1" applyAlignment="1">
      <alignment horizontal="center"/>
    </xf>
    <xf numFmtId="166" fontId="0" fillId="0" borderId="1" xfId="0" applyNumberFormat="1" applyBorder="1"/>
    <xf numFmtId="0" fontId="4" fillId="0" borderId="0" xfId="0" applyFont="1"/>
    <xf numFmtId="0" fontId="5" fillId="0" borderId="0" xfId="0" applyFont="1"/>
    <xf numFmtId="4" fontId="6" fillId="2" borderId="3" xfId="0" applyNumberFormat="1" applyFont="1" applyFill="1" applyBorder="1" applyAlignment="1">
      <alignment horizontal="right" vertical="center" wrapText="1" indent="1"/>
    </xf>
    <xf numFmtId="4" fontId="6" fillId="3" borderId="3" xfId="0" applyNumberFormat="1" applyFont="1" applyFill="1" applyBorder="1" applyAlignment="1">
      <alignment horizontal="right" vertical="center" wrapText="1" indent="1"/>
    </xf>
    <xf numFmtId="4" fontId="6" fillId="4" borderId="3" xfId="0" applyNumberFormat="1" applyFont="1" applyFill="1" applyBorder="1" applyAlignment="1">
      <alignment horizontal="right" vertical="center" wrapText="1" indent="1"/>
    </xf>
    <xf numFmtId="0" fontId="7" fillId="4" borderId="3" xfId="0" applyFont="1" applyFill="1" applyBorder="1" applyAlignment="1">
      <alignment horizontal="center" vertical="center" wrapText="1"/>
    </xf>
    <xf numFmtId="4" fontId="7" fillId="4" borderId="3" xfId="0" applyNumberFormat="1" applyFont="1" applyFill="1" applyBorder="1" applyAlignment="1">
      <alignment horizontal="right" vertical="center" wrapText="1" indent="1"/>
    </xf>
    <xf numFmtId="0" fontId="7" fillId="4" borderId="3" xfId="0" applyFont="1" applyFill="1" applyBorder="1" applyAlignment="1">
      <alignment horizontal="left" vertical="center" wrapText="1"/>
    </xf>
    <xf numFmtId="4" fontId="7" fillId="4"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4" fontId="7" fillId="2" borderId="3" xfId="0" applyNumberFormat="1" applyFont="1" applyFill="1" applyBorder="1" applyAlignment="1">
      <alignment horizontal="right" vertical="center" wrapText="1" indent="1"/>
    </xf>
    <xf numFmtId="0" fontId="7" fillId="2" borderId="3" xfId="0" applyFont="1" applyFill="1" applyBorder="1" applyAlignment="1">
      <alignment horizontal="left" vertical="center" wrapText="1"/>
    </xf>
    <xf numFmtId="4" fontId="7" fillId="2"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4" fontId="7" fillId="3" borderId="3" xfId="0" applyNumberFormat="1" applyFont="1" applyFill="1" applyBorder="1" applyAlignment="1">
      <alignment horizontal="right" vertical="center" wrapText="1" indent="1"/>
    </xf>
    <xf numFmtId="0" fontId="7" fillId="3" borderId="3" xfId="0" applyFont="1" applyFill="1" applyBorder="1" applyAlignment="1">
      <alignment horizontal="left" vertical="center" wrapText="1"/>
    </xf>
    <xf numFmtId="4" fontId="7" fillId="3" borderId="3" xfId="0" applyNumberFormat="1" applyFont="1" applyFill="1" applyBorder="1" applyAlignment="1">
      <alignment horizontal="center" vertical="center" wrapText="1"/>
    </xf>
    <xf numFmtId="167" fontId="7" fillId="2" borderId="3" xfId="0" applyNumberFormat="1" applyFont="1" applyFill="1" applyBorder="1" applyAlignment="1">
      <alignment horizontal="center" vertical="center" wrapText="1"/>
    </xf>
    <xf numFmtId="167" fontId="7" fillId="3" borderId="3" xfId="0" applyNumberFormat="1" applyFont="1" applyFill="1" applyBorder="1" applyAlignment="1">
      <alignment horizontal="center" vertical="center" wrapText="1"/>
    </xf>
    <xf numFmtId="167" fontId="7" fillId="4" borderId="3" xfId="0" applyNumberFormat="1" applyFont="1" applyFill="1" applyBorder="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9" fillId="0" borderId="0" xfId="0" applyFont="1"/>
    <xf numFmtId="0" fontId="7" fillId="2"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4" borderId="2" xfId="0" applyFont="1" applyFill="1" applyBorder="1" applyAlignment="1">
      <alignment horizontal="left" vertical="center" wrapText="1"/>
    </xf>
    <xf numFmtId="3" fontId="6" fillId="2" borderId="3" xfId="0" applyNumberFormat="1" applyFont="1" applyFill="1" applyBorder="1" applyAlignment="1">
      <alignment horizontal="right" vertical="center" wrapText="1" indent="1"/>
    </xf>
    <xf numFmtId="3" fontId="6" fillId="3" borderId="3" xfId="0" applyNumberFormat="1" applyFont="1" applyFill="1" applyBorder="1" applyAlignment="1">
      <alignment horizontal="right" vertical="center" wrapText="1" indent="1"/>
    </xf>
    <xf numFmtId="3" fontId="6" fillId="4" borderId="3" xfId="0" applyNumberFormat="1" applyFont="1" applyFill="1" applyBorder="1" applyAlignment="1">
      <alignment horizontal="right" vertical="center" wrapText="1" indent="1"/>
    </xf>
    <xf numFmtId="4" fontId="6" fillId="6" borderId="3" xfId="0" applyNumberFormat="1" applyFont="1" applyFill="1" applyBorder="1" applyAlignment="1">
      <alignment horizontal="right" vertical="center" wrapText="1" indent="1"/>
    </xf>
    <xf numFmtId="3" fontId="6" fillId="6" borderId="3" xfId="0" applyNumberFormat="1" applyFont="1" applyFill="1" applyBorder="1" applyAlignment="1">
      <alignment horizontal="right" vertical="center" wrapText="1" indent="1"/>
    </xf>
    <xf numFmtId="4" fontId="6" fillId="7" borderId="3" xfId="0" applyNumberFormat="1" applyFont="1" applyFill="1" applyBorder="1" applyAlignment="1">
      <alignment horizontal="right" vertical="center" wrapText="1" indent="1"/>
    </xf>
    <xf numFmtId="3" fontId="6" fillId="7" borderId="3" xfId="0" applyNumberFormat="1" applyFont="1" applyFill="1" applyBorder="1" applyAlignment="1">
      <alignment horizontal="right" vertical="center" wrapText="1" indent="1"/>
    </xf>
    <xf numFmtId="0" fontId="7" fillId="8" borderId="2" xfId="0" applyFont="1" applyFill="1" applyBorder="1" applyAlignment="1">
      <alignment horizontal="left" vertical="center" wrapText="1"/>
    </xf>
    <xf numFmtId="0" fontId="7" fillId="8" borderId="3" xfId="0" applyFont="1" applyFill="1" applyBorder="1" applyAlignment="1">
      <alignment horizontal="center" vertical="center" wrapText="1"/>
    </xf>
    <xf numFmtId="4" fontId="7" fillId="8" borderId="3" xfId="0" applyNumberFormat="1" applyFont="1" applyFill="1" applyBorder="1" applyAlignment="1">
      <alignment horizontal="right" vertical="center" wrapText="1" indent="1"/>
    </xf>
    <xf numFmtId="0" fontId="7" fillId="8" borderId="3" xfId="0" applyFont="1" applyFill="1" applyBorder="1" applyAlignment="1">
      <alignment horizontal="left" vertical="center" wrapText="1"/>
    </xf>
    <xf numFmtId="4" fontId="7" fillId="8" borderId="3" xfId="0" applyNumberFormat="1" applyFont="1" applyFill="1" applyBorder="1" applyAlignment="1">
      <alignment horizontal="center" vertical="center" wrapText="1"/>
    </xf>
    <xf numFmtId="4" fontId="6" fillId="8" borderId="3" xfId="0" applyNumberFormat="1" applyFont="1" applyFill="1" applyBorder="1" applyAlignment="1">
      <alignment horizontal="right" vertical="center" wrapText="1" indent="1"/>
    </xf>
    <xf numFmtId="167" fontId="7" fillId="8" borderId="3" xfId="0" applyNumberFormat="1" applyFont="1" applyFill="1" applyBorder="1" applyAlignment="1">
      <alignment horizontal="center" vertical="center" wrapText="1"/>
    </xf>
    <xf numFmtId="3" fontId="6" fillId="8" borderId="3" xfId="0" applyNumberFormat="1" applyFont="1" applyFill="1" applyBorder="1" applyAlignment="1">
      <alignment horizontal="right" vertical="center" wrapText="1" indent="1"/>
    </xf>
    <xf numFmtId="0" fontId="7" fillId="7" borderId="2" xfId="0" applyFont="1" applyFill="1" applyBorder="1" applyAlignment="1">
      <alignment horizontal="left" vertical="center" wrapText="1"/>
    </xf>
    <xf numFmtId="0" fontId="7" fillId="7" borderId="3" xfId="0" applyFont="1" applyFill="1" applyBorder="1" applyAlignment="1">
      <alignment horizontal="center" vertical="center" wrapText="1"/>
    </xf>
    <xf numFmtId="4" fontId="7" fillId="7" borderId="3" xfId="0" applyNumberFormat="1" applyFont="1" applyFill="1" applyBorder="1" applyAlignment="1">
      <alignment horizontal="right" vertical="center" wrapText="1" indent="1"/>
    </xf>
    <xf numFmtId="0" fontId="7" fillId="7" borderId="3" xfId="0" applyFont="1" applyFill="1" applyBorder="1" applyAlignment="1">
      <alignment horizontal="left" vertical="center" wrapText="1"/>
    </xf>
    <xf numFmtId="4" fontId="7" fillId="7" borderId="3" xfId="0" applyNumberFormat="1" applyFont="1" applyFill="1" applyBorder="1" applyAlignment="1">
      <alignment horizontal="center" vertical="center" wrapText="1"/>
    </xf>
    <xf numFmtId="0" fontId="7" fillId="6" borderId="2" xfId="0" applyFont="1" applyFill="1" applyBorder="1" applyAlignment="1">
      <alignment horizontal="left" vertical="center" wrapText="1"/>
    </xf>
    <xf numFmtId="0" fontId="7" fillId="6" borderId="3" xfId="0" applyFont="1" applyFill="1" applyBorder="1" applyAlignment="1">
      <alignment horizontal="center" vertical="center" wrapText="1"/>
    </xf>
    <xf numFmtId="4" fontId="7" fillId="6" borderId="3" xfId="0" applyNumberFormat="1" applyFont="1" applyFill="1" applyBorder="1" applyAlignment="1">
      <alignment horizontal="right" vertical="center" wrapText="1" indent="1"/>
    </xf>
    <xf numFmtId="0" fontId="7" fillId="6" borderId="3" xfId="0" applyFont="1" applyFill="1" applyBorder="1" applyAlignment="1">
      <alignment horizontal="left" vertical="center" wrapText="1"/>
    </xf>
    <xf numFmtId="4" fontId="7" fillId="6" borderId="3" xfId="0" applyNumberFormat="1" applyFont="1" applyFill="1" applyBorder="1" applyAlignment="1">
      <alignment horizontal="center" vertical="center" wrapText="1"/>
    </xf>
    <xf numFmtId="167" fontId="7" fillId="7" borderId="3" xfId="0" applyNumberFormat="1" applyFont="1" applyFill="1" applyBorder="1" applyAlignment="1">
      <alignment horizontal="center" vertical="center" wrapText="1"/>
    </xf>
    <xf numFmtId="167" fontId="7" fillId="6" borderId="3" xfId="0" applyNumberFormat="1"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center" vertical="center" wrapText="1"/>
    </xf>
    <xf numFmtId="9" fontId="10" fillId="2" borderId="3" xfId="0" applyNumberFormat="1" applyFont="1" applyFill="1" applyBorder="1" applyAlignment="1">
      <alignment horizontal="center" vertical="center" wrapText="1"/>
    </xf>
    <xf numFmtId="4" fontId="10" fillId="2" borderId="3" xfId="0" applyNumberFormat="1" applyFont="1" applyFill="1" applyBorder="1" applyAlignment="1">
      <alignment horizontal="right" vertical="center" wrapText="1" indent="1"/>
    </xf>
    <xf numFmtId="0" fontId="10" fillId="2" borderId="3" xfId="0" applyFont="1" applyFill="1" applyBorder="1" applyAlignment="1">
      <alignment horizontal="left" vertical="center" wrapText="1"/>
    </xf>
    <xf numFmtId="4" fontId="10" fillId="2" borderId="3" xfId="0" applyNumberFormat="1" applyFont="1" applyFill="1" applyBorder="1" applyAlignment="1">
      <alignment horizontal="center"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center" vertical="center" wrapText="1"/>
    </xf>
    <xf numFmtId="4" fontId="10" fillId="3" borderId="3" xfId="0" applyNumberFormat="1" applyFont="1" applyFill="1" applyBorder="1" applyAlignment="1">
      <alignment horizontal="right" vertical="center" wrapText="1" indent="1"/>
    </xf>
    <xf numFmtId="0" fontId="10" fillId="3" borderId="3" xfId="0" applyFont="1" applyFill="1" applyBorder="1" applyAlignment="1">
      <alignment horizontal="left" vertical="center" wrapText="1"/>
    </xf>
    <xf numFmtId="4" fontId="10" fillId="3" borderId="3" xfId="0" applyNumberFormat="1" applyFont="1" applyFill="1" applyBorder="1" applyAlignment="1">
      <alignment horizontal="center" vertical="center" wrapText="1"/>
    </xf>
    <xf numFmtId="9" fontId="10" fillId="3" borderId="3" xfId="1" applyFont="1" applyFill="1" applyBorder="1" applyAlignment="1">
      <alignment horizontal="center" vertical="center" wrapText="1"/>
    </xf>
    <xf numFmtId="2" fontId="7" fillId="2" borderId="3" xfId="0" applyNumberFormat="1" applyFont="1" applyFill="1" applyBorder="1" applyAlignment="1">
      <alignment horizontal="right" vertical="center" wrapText="1" indent="1"/>
    </xf>
    <xf numFmtId="2" fontId="7" fillId="8" borderId="3" xfId="0" applyNumberFormat="1" applyFont="1" applyFill="1" applyBorder="1" applyAlignment="1">
      <alignment horizontal="right" vertical="center" wrapText="1" indent="1"/>
    </xf>
    <xf numFmtId="2" fontId="10" fillId="2" borderId="3" xfId="0" applyNumberFormat="1" applyFont="1" applyFill="1" applyBorder="1" applyAlignment="1">
      <alignment horizontal="right" vertical="center" wrapText="1" indent="1"/>
    </xf>
    <xf numFmtId="2" fontId="10" fillId="3" borderId="3" xfId="0" applyNumberFormat="1" applyFont="1" applyFill="1" applyBorder="1" applyAlignment="1">
      <alignment horizontal="right" vertical="center" wrapText="1" indent="1"/>
    </xf>
    <xf numFmtId="2" fontId="7" fillId="7" borderId="3" xfId="0" applyNumberFormat="1" applyFont="1" applyFill="1" applyBorder="1" applyAlignment="1">
      <alignment horizontal="right" vertical="center" wrapText="1" indent="1"/>
    </xf>
    <xf numFmtId="2" fontId="7" fillId="6" borderId="3" xfId="0" applyNumberFormat="1" applyFont="1" applyFill="1" applyBorder="1" applyAlignment="1">
      <alignment horizontal="right" vertical="center" wrapText="1" indent="1"/>
    </xf>
    <xf numFmtId="2" fontId="7" fillId="3" borderId="3" xfId="0" applyNumberFormat="1" applyFont="1" applyFill="1" applyBorder="1" applyAlignment="1">
      <alignment horizontal="right" vertical="center" wrapText="1" indent="1"/>
    </xf>
    <xf numFmtId="2" fontId="7" fillId="4" borderId="3" xfId="0" applyNumberFormat="1" applyFont="1" applyFill="1" applyBorder="1" applyAlignment="1">
      <alignment horizontal="right" vertical="center" wrapText="1" indent="1"/>
    </xf>
    <xf numFmtId="0" fontId="7" fillId="9" borderId="4"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14" fillId="9" borderId="4" xfId="0" applyFont="1" applyFill="1" applyBorder="1" applyAlignment="1">
      <alignment horizontal="center" vertical="center" wrapText="1"/>
    </xf>
    <xf numFmtId="0" fontId="14" fillId="9" borderId="5"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8" borderId="3"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3" fontId="6" fillId="6" borderId="1" xfId="0" applyNumberFormat="1" applyFont="1" applyFill="1" applyBorder="1" applyAlignment="1">
      <alignment horizontal="right" vertical="center" wrapText="1" indent="1"/>
    </xf>
    <xf numFmtId="3" fontId="0" fillId="0" borderId="1" xfId="0" applyNumberFormat="1" applyBorder="1" applyAlignment="1">
      <alignment horizontal="center"/>
    </xf>
    <xf numFmtId="0" fontId="17" fillId="0" borderId="6"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4" xfId="0" applyFont="1" applyBorder="1" applyAlignment="1">
      <alignment horizontal="center" vertical="center" wrapText="1"/>
    </xf>
    <xf numFmtId="0" fontId="22" fillId="0" borderId="0" xfId="0" applyFont="1" applyAlignment="1">
      <alignment vertical="center"/>
    </xf>
    <xf numFmtId="0" fontId="23" fillId="0" borderId="0" xfId="0" applyFont="1" applyAlignment="1">
      <alignment horizontal="left" vertical="center"/>
    </xf>
    <xf numFmtId="3" fontId="21" fillId="0" borderId="11" xfId="0" applyNumberFormat="1" applyFont="1" applyBorder="1" applyAlignment="1">
      <alignment horizontal="right" vertical="center" wrapText="1"/>
    </xf>
    <xf numFmtId="3" fontId="21" fillId="0" borderId="13" xfId="0" applyNumberFormat="1" applyFont="1" applyBorder="1" applyAlignment="1">
      <alignment horizontal="right" vertical="center" wrapText="1"/>
    </xf>
    <xf numFmtId="3" fontId="21" fillId="0" borderId="15" xfId="0" applyNumberFormat="1" applyFont="1" applyBorder="1" applyAlignment="1">
      <alignment horizontal="right" vertical="center" wrapText="1"/>
    </xf>
    <xf numFmtId="3" fontId="21" fillId="0" borderId="16" xfId="0" applyNumberFormat="1" applyFont="1" applyBorder="1" applyAlignment="1">
      <alignment horizontal="right" vertical="center" wrapText="1"/>
    </xf>
    <xf numFmtId="0" fontId="17" fillId="0" borderId="12" xfId="0" applyFont="1" applyBorder="1" applyAlignment="1">
      <alignment horizontal="center" vertical="center" wrapText="1"/>
    </xf>
    <xf numFmtId="3" fontId="17" fillId="0" borderId="11" xfId="0" applyNumberFormat="1" applyFont="1" applyBorder="1" applyAlignment="1">
      <alignment horizontal="right" vertical="center" wrapText="1"/>
    </xf>
    <xf numFmtId="3" fontId="17" fillId="0" borderId="13" xfId="0" applyNumberFormat="1" applyFont="1" applyBorder="1" applyAlignment="1">
      <alignment horizontal="right" vertical="center" wrapText="1"/>
    </xf>
    <xf numFmtId="3" fontId="26" fillId="0" borderId="11" xfId="0" applyNumberFormat="1" applyFont="1" applyBorder="1" applyAlignment="1">
      <alignment horizontal="right" vertical="center" wrapText="1"/>
    </xf>
    <xf numFmtId="3" fontId="26" fillId="0" borderId="13" xfId="0" applyNumberFormat="1" applyFont="1" applyBorder="1" applyAlignment="1">
      <alignment horizontal="right" vertical="center" wrapText="1"/>
    </xf>
    <xf numFmtId="0" fontId="27" fillId="0" borderId="12" xfId="2" applyFont="1" applyBorder="1" applyAlignment="1">
      <alignment horizontal="center" vertical="center" wrapText="1"/>
    </xf>
    <xf numFmtId="3" fontId="0" fillId="0" borderId="0" xfId="0" applyNumberFormat="1"/>
    <xf numFmtId="0" fontId="0" fillId="0" borderId="0" xfId="0" applyAlignment="1">
      <alignment horizontal="left"/>
    </xf>
    <xf numFmtId="0" fontId="3" fillId="0" borderId="0" xfId="0" applyFont="1"/>
    <xf numFmtId="0" fontId="28" fillId="0" borderId="26" xfId="0" applyFont="1" applyBorder="1" applyAlignment="1">
      <alignment horizontal="center" vertical="center" wrapText="1"/>
    </xf>
    <xf numFmtId="0" fontId="28"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5" xfId="0" applyFont="1" applyBorder="1" applyAlignment="1">
      <alignment horizontal="center" vertical="center" wrapText="1"/>
    </xf>
    <xf numFmtId="0" fontId="30" fillId="0" borderId="25" xfId="0" applyFont="1" applyBorder="1" applyAlignment="1">
      <alignment vertical="center" wrapText="1"/>
    </xf>
    <xf numFmtId="0" fontId="28" fillId="11" borderId="26"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30" fillId="11" borderId="25" xfId="0" applyFont="1" applyFill="1" applyBorder="1" applyAlignment="1">
      <alignment vertical="center" wrapText="1"/>
    </xf>
    <xf numFmtId="0" fontId="30" fillId="6" borderId="26" xfId="0" applyFont="1" applyFill="1" applyBorder="1" applyAlignment="1">
      <alignment vertical="center" wrapText="1"/>
    </xf>
    <xf numFmtId="0" fontId="28" fillId="6" borderId="26" xfId="0" applyFont="1" applyFill="1" applyBorder="1" applyAlignment="1">
      <alignment horizontal="center" vertical="center" wrapText="1"/>
    </xf>
    <xf numFmtId="0" fontId="28" fillId="6" borderId="25" xfId="0" applyFont="1" applyFill="1" applyBorder="1" applyAlignment="1">
      <alignment horizontal="center" vertical="center" wrapText="1"/>
    </xf>
    <xf numFmtId="0" fontId="31" fillId="0" borderId="25" xfId="0" applyFont="1" applyBorder="1" applyAlignment="1">
      <alignment vertical="center" wrapText="1"/>
    </xf>
    <xf numFmtId="0" fontId="31" fillId="0" borderId="27" xfId="0" applyFont="1" applyBorder="1" applyAlignment="1">
      <alignment vertical="center" wrapText="1"/>
    </xf>
    <xf numFmtId="0" fontId="28" fillId="10" borderId="25" xfId="0" applyFont="1" applyFill="1" applyBorder="1" applyAlignment="1">
      <alignment horizontal="center" vertical="center" wrapText="1"/>
    </xf>
    <xf numFmtId="3" fontId="0" fillId="11" borderId="1" xfId="0" applyNumberFormat="1" applyFill="1" applyBorder="1" applyAlignment="1">
      <alignment horizontal="center"/>
    </xf>
    <xf numFmtId="4" fontId="0" fillId="11" borderId="1" xfId="0" applyNumberFormat="1" applyFill="1" applyBorder="1" applyAlignment="1">
      <alignment horizontal="center"/>
    </xf>
    <xf numFmtId="168" fontId="0" fillId="11" borderId="1" xfId="0" applyNumberFormat="1" applyFill="1" applyBorder="1" applyAlignment="1">
      <alignment horizontal="center"/>
    </xf>
    <xf numFmtId="0" fontId="15" fillId="0" borderId="3" xfId="0" applyFont="1" applyFill="1" applyBorder="1" applyAlignment="1">
      <alignment horizontal="left" vertical="center" wrapText="1"/>
    </xf>
    <xf numFmtId="0" fontId="29" fillId="10" borderId="25" xfId="0" applyFont="1" applyFill="1" applyBorder="1" applyAlignment="1">
      <alignment horizontal="center" vertical="center" wrapText="1"/>
    </xf>
    <xf numFmtId="3" fontId="34" fillId="7" borderId="1" xfId="0" applyNumberFormat="1" applyFont="1" applyFill="1" applyBorder="1" applyAlignment="1">
      <alignment horizontal="right" indent="1"/>
    </xf>
    <xf numFmtId="4" fontId="0" fillId="0" borderId="1" xfId="0" applyNumberFormat="1" applyBorder="1"/>
    <xf numFmtId="3" fontId="34" fillId="12" borderId="1" xfId="0" applyNumberFormat="1" applyFont="1" applyFill="1" applyBorder="1" applyAlignment="1">
      <alignment horizontal="right" indent="1"/>
    </xf>
    <xf numFmtId="0" fontId="0" fillId="0" borderId="0" xfId="0" applyAlignment="1">
      <alignment vertical="center"/>
    </xf>
    <xf numFmtId="0" fontId="3" fillId="11" borderId="1" xfId="0" applyFont="1" applyFill="1" applyBorder="1" applyAlignment="1">
      <alignment horizontal="center" vertical="center"/>
    </xf>
    <xf numFmtId="0" fontId="34" fillId="6" borderId="1" xfId="0" applyFont="1" applyFill="1" applyBorder="1" applyAlignment="1">
      <alignment horizontal="center" vertical="center"/>
    </xf>
    <xf numFmtId="0" fontId="34" fillId="6" borderId="1" xfId="0" applyFont="1" applyFill="1" applyBorder="1" applyAlignment="1">
      <alignment horizontal="center" vertical="center" wrapText="1"/>
    </xf>
    <xf numFmtId="4" fontId="2" fillId="0" borderId="1" xfId="0" applyNumberFormat="1" applyFont="1" applyBorder="1"/>
    <xf numFmtId="3" fontId="0" fillId="5" borderId="1" xfId="0" applyNumberFormat="1" applyFill="1" applyBorder="1" applyAlignment="1">
      <alignment vertical="center"/>
    </xf>
    <xf numFmtId="3" fontId="0" fillId="11" borderId="1" xfId="0" applyNumberFormat="1" applyFill="1" applyBorder="1" applyAlignment="1">
      <alignment vertical="center"/>
    </xf>
    <xf numFmtId="0" fontId="0" fillId="10" borderId="28" xfId="0" applyFill="1" applyBorder="1" applyAlignment="1">
      <alignment horizontal="center"/>
    </xf>
    <xf numFmtId="0" fontId="0" fillId="10" borderId="29" xfId="0" applyFill="1" applyBorder="1"/>
    <xf numFmtId="0" fontId="0" fillId="10" borderId="1" xfId="0" applyFill="1" applyBorder="1" applyAlignment="1">
      <alignment horizontal="center"/>
    </xf>
    <xf numFmtId="4" fontId="0" fillId="11" borderId="30" xfId="0" applyNumberFormat="1" applyFill="1" applyBorder="1" applyAlignment="1">
      <alignment horizontal="center"/>
    </xf>
    <xf numFmtId="3" fontId="0" fillId="11" borderId="30" xfId="0" applyNumberFormat="1" applyFill="1" applyBorder="1" applyAlignment="1">
      <alignment horizontal="center"/>
    </xf>
    <xf numFmtId="0" fontId="3" fillId="10" borderId="1" xfId="0" applyFont="1" applyFill="1" applyBorder="1" applyAlignment="1">
      <alignment horizontal="center"/>
    </xf>
    <xf numFmtId="4" fontId="35" fillId="0" borderId="1" xfId="0" applyNumberFormat="1" applyFont="1" applyBorder="1"/>
    <xf numFmtId="2" fontId="0" fillId="11" borderId="1" xfId="0" applyNumberFormat="1" applyFill="1" applyBorder="1" applyAlignment="1">
      <alignment horizontal="center"/>
    </xf>
    <xf numFmtId="164" fontId="0" fillId="0" borderId="1" xfId="0" applyNumberFormat="1" applyBorder="1" applyAlignment="1">
      <alignment horizontal="center"/>
    </xf>
    <xf numFmtId="164" fontId="2" fillId="0" borderId="1" xfId="0" applyNumberFormat="1" applyFont="1" applyBorder="1" applyAlignment="1">
      <alignment horizontal="center"/>
    </xf>
    <xf numFmtId="0" fontId="0" fillId="10" borderId="31" xfId="0" applyFill="1" applyBorder="1"/>
    <xf numFmtId="0" fontId="0" fillId="10" borderId="1" xfId="0" applyFill="1" applyBorder="1" applyAlignment="1">
      <alignment horizontal="right"/>
    </xf>
    <xf numFmtId="165" fontId="4" fillId="0" borderId="0" xfId="0" applyNumberFormat="1" applyFont="1"/>
    <xf numFmtId="3" fontId="9" fillId="0" borderId="0" xfId="0" applyNumberFormat="1" applyFont="1"/>
    <xf numFmtId="165" fontId="0" fillId="11" borderId="1" xfId="0" applyNumberFormat="1" applyFill="1" applyBorder="1" applyAlignment="1">
      <alignment horizontal="center"/>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7" fillId="9" borderId="1"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28" fillId="6" borderId="23" xfId="0" applyFont="1" applyFill="1" applyBorder="1" applyAlignment="1">
      <alignment horizontal="center" vertical="center" wrapText="1"/>
    </xf>
    <xf numFmtId="0" fontId="28" fillId="6" borderId="24"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28" fillId="6" borderId="20" xfId="0" applyFont="1" applyFill="1" applyBorder="1" applyAlignment="1">
      <alignment horizontal="center" vertical="center" wrapText="1"/>
    </xf>
    <xf numFmtId="0" fontId="28" fillId="6" borderId="21" xfId="0" applyFont="1" applyFill="1" applyBorder="1" applyAlignment="1">
      <alignment horizontal="center" vertical="center" wrapText="1"/>
    </xf>
    <xf numFmtId="0" fontId="0" fillId="0" borderId="0" xfId="0" applyAlignment="1">
      <alignment horizontal="left" wrapText="1"/>
    </xf>
    <xf numFmtId="0" fontId="28" fillId="6" borderId="7" xfId="0" applyFont="1" applyFill="1" applyBorder="1" applyAlignment="1">
      <alignment horizontal="center" vertical="center" wrapText="1"/>
    </xf>
    <xf numFmtId="0" fontId="28" fillId="6" borderId="8" xfId="0" applyFont="1" applyFill="1" applyBorder="1" applyAlignment="1">
      <alignment horizontal="center" vertical="center" wrapText="1"/>
    </xf>
    <xf numFmtId="0" fontId="28" fillId="6" borderId="9" xfId="0" applyFont="1" applyFill="1" applyBorder="1" applyAlignment="1">
      <alignment horizontal="center" vertical="center" wrapText="1"/>
    </xf>
    <xf numFmtId="0" fontId="28" fillId="6" borderId="10" xfId="0" applyFont="1" applyFill="1" applyBorder="1" applyAlignment="1">
      <alignment horizontal="center" vertical="center" wrapText="1"/>
    </xf>
    <xf numFmtId="0" fontId="28" fillId="6" borderId="17" xfId="0" applyFont="1" applyFill="1" applyBorder="1" applyAlignment="1">
      <alignment horizontal="center" vertical="center" wrapText="1"/>
    </xf>
    <xf numFmtId="0" fontId="28" fillId="6" borderId="18" xfId="0" applyFont="1" applyFill="1" applyBorder="1" applyAlignment="1">
      <alignment horizontal="center" vertical="center" wrapText="1"/>
    </xf>
    <xf numFmtId="0" fontId="28" fillId="6" borderId="19" xfId="0" applyFont="1" applyFill="1"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ngineeringtoolbox.com/liquefied-petroleum-gas-lpg-d_1091.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45"/>
  <sheetViews>
    <sheetView tabSelected="1" workbookViewId="0">
      <selection activeCell="L23" sqref="L23"/>
    </sheetView>
  </sheetViews>
  <sheetFormatPr defaultRowHeight="14.4"/>
  <cols>
    <col min="3" max="3" width="13.109375" bestFit="1" customWidth="1"/>
    <col min="9" max="9" width="15.77734375" bestFit="1" customWidth="1"/>
    <col min="11" max="11" width="5.44140625" customWidth="1"/>
    <col min="12" max="12" width="7.21875" bestFit="1" customWidth="1"/>
    <col min="13" max="19" width="8.6640625" customWidth="1"/>
    <col min="20" max="20" width="9.44140625" bestFit="1" customWidth="1"/>
  </cols>
  <sheetData>
    <row r="2" spans="1:20" ht="43.2">
      <c r="M2" s="137" t="s">
        <v>1</v>
      </c>
      <c r="N2" s="137" t="s">
        <v>170</v>
      </c>
      <c r="O2" s="137" t="s">
        <v>3</v>
      </c>
      <c r="P2" s="138" t="s">
        <v>179</v>
      </c>
      <c r="Q2" s="137" t="s">
        <v>4</v>
      </c>
      <c r="R2" s="137" t="s">
        <v>5</v>
      </c>
      <c r="S2" s="137" t="s">
        <v>6</v>
      </c>
      <c r="T2" s="138" t="s">
        <v>180</v>
      </c>
    </row>
    <row r="3" spans="1:20" s="135" customFormat="1" ht="15" thickBot="1">
      <c r="B3" s="136">
        <f>B4/6/30/24</f>
        <v>5.706249999999998</v>
      </c>
      <c r="C3" s="130" t="s">
        <v>174</v>
      </c>
      <c r="L3" s="144" t="s">
        <v>68</v>
      </c>
      <c r="M3" s="140">
        <f>$B$4</f>
        <v>24650.999999999993</v>
      </c>
      <c r="N3" s="140">
        <f t="shared" ref="N3:S3" si="0">$B$4</f>
        <v>24650.999999999993</v>
      </c>
      <c r="O3" s="140">
        <f t="shared" si="0"/>
        <v>24650.999999999993</v>
      </c>
      <c r="P3" s="140">
        <f t="shared" si="0"/>
        <v>24650.999999999993</v>
      </c>
      <c r="Q3" s="140">
        <f t="shared" si="0"/>
        <v>24650.999999999993</v>
      </c>
      <c r="R3" s="140">
        <f t="shared" si="0"/>
        <v>24650.999999999993</v>
      </c>
      <c r="S3" s="140">
        <f t="shared" si="0"/>
        <v>24650.999999999993</v>
      </c>
      <c r="T3" s="141">
        <f>S3/3</f>
        <v>8216.9999999999982</v>
      </c>
    </row>
    <row r="4" spans="1:20" ht="15" thickBot="1">
      <c r="A4" s="2">
        <v>1.5</v>
      </c>
      <c r="B4" s="93">
        <f>Sheet2!O6*A4</f>
        <v>24650.999999999993</v>
      </c>
      <c r="C4" s="92" t="s">
        <v>68</v>
      </c>
      <c r="L4" s="144" t="s">
        <v>67</v>
      </c>
      <c r="M4" s="149">
        <f t="shared" ref="M4:R4" si="1">M3/M10</f>
        <v>12.638888888888889</v>
      </c>
      <c r="N4" s="149">
        <f t="shared" si="1"/>
        <v>13.083333333333334</v>
      </c>
      <c r="O4" s="149">
        <f t="shared" si="1"/>
        <v>2.9075000000000002</v>
      </c>
      <c r="P4" s="149">
        <f t="shared" si="1"/>
        <v>4.2777777777777777</v>
      </c>
      <c r="Q4" s="149">
        <f t="shared" si="1"/>
        <v>5.0008999999999997</v>
      </c>
      <c r="R4" s="149">
        <f t="shared" si="1"/>
        <v>11.833333333333334</v>
      </c>
    </row>
    <row r="5" spans="1:20">
      <c r="D5" s="2" t="s">
        <v>1</v>
      </c>
      <c r="E5" s="2" t="s">
        <v>3</v>
      </c>
      <c r="F5" s="2" t="s">
        <v>4</v>
      </c>
      <c r="G5" s="2" t="s">
        <v>5</v>
      </c>
      <c r="H5" s="2" t="s">
        <v>6</v>
      </c>
      <c r="I5" s="2" t="s">
        <v>10</v>
      </c>
      <c r="L5" s="144" t="s">
        <v>168</v>
      </c>
      <c r="M5" s="150">
        <v>0.53700000000000003</v>
      </c>
      <c r="N5" s="150">
        <v>0.77700000000000002</v>
      </c>
      <c r="O5" s="151">
        <v>0.55000000000000004</v>
      </c>
      <c r="P5" s="150">
        <v>0.70099999999999996</v>
      </c>
      <c r="Q5" s="150"/>
      <c r="R5" s="150">
        <v>0.84599999999999997</v>
      </c>
    </row>
    <row r="6" spans="1:20">
      <c r="D6" s="2" t="s">
        <v>2</v>
      </c>
      <c r="E6" s="2" t="s">
        <v>19</v>
      </c>
      <c r="F6" s="2" t="s">
        <v>19</v>
      </c>
      <c r="G6" s="2" t="s">
        <v>2</v>
      </c>
      <c r="H6" s="2" t="s">
        <v>7</v>
      </c>
      <c r="I6" s="2" t="s">
        <v>11</v>
      </c>
      <c r="K6" s="142" t="s">
        <v>169</v>
      </c>
      <c r="L6" s="144" t="s">
        <v>172</v>
      </c>
      <c r="M6" s="7">
        <v>45.5</v>
      </c>
      <c r="N6" s="7">
        <v>47.1</v>
      </c>
      <c r="O6" s="156">
        <f>O7*4.1868/1000</f>
        <v>10.467000000000001</v>
      </c>
      <c r="P6" s="7">
        <v>15.4</v>
      </c>
      <c r="Q6" s="156">
        <f>Q7*4.1868/1000</f>
        <v>18.003239999999998</v>
      </c>
      <c r="R6" s="7">
        <v>42.6</v>
      </c>
    </row>
    <row r="7" spans="1:20">
      <c r="C7" t="s">
        <v>0</v>
      </c>
      <c r="D7" s="4">
        <f>0.99+0.17</f>
        <v>1.1599999999999999</v>
      </c>
      <c r="E7" s="4">
        <v>0.2</v>
      </c>
      <c r="F7" s="4">
        <v>0.5</v>
      </c>
      <c r="G7" s="4">
        <v>1.84</v>
      </c>
      <c r="H7" s="4">
        <v>0.22</v>
      </c>
      <c r="I7" s="6">
        <v>0.5</v>
      </c>
      <c r="K7" s="152"/>
      <c r="L7" s="144" t="s">
        <v>81</v>
      </c>
      <c r="M7" s="127">
        <f>M6/4.1868*1000</f>
        <v>10867.488296551066</v>
      </c>
      <c r="N7" s="127">
        <f>N6/4.1868*1000</f>
        <v>11249.641731155059</v>
      </c>
      <c r="O7" s="94">
        <v>2500</v>
      </c>
      <c r="P7" s="127">
        <f>P6/4.1868*1000</f>
        <v>3678.2268080634376</v>
      </c>
      <c r="Q7" s="94">
        <v>4300</v>
      </c>
      <c r="R7" s="127">
        <f>R6/4.1868*1000</f>
        <v>10174.835196331327</v>
      </c>
    </row>
    <row r="8" spans="1:20">
      <c r="C8" t="s">
        <v>19</v>
      </c>
      <c r="D8" s="1">
        <f>D7*D21</f>
        <v>3.016</v>
      </c>
      <c r="E8" s="1"/>
      <c r="F8" s="1"/>
      <c r="G8" s="1">
        <f>G7/G21</f>
        <v>2.1445221445221447</v>
      </c>
      <c r="H8" s="1"/>
      <c r="I8" s="1">
        <f>I7/I21</f>
        <v>1.2019230769230769</v>
      </c>
      <c r="K8" s="143"/>
      <c r="L8" s="153" t="s">
        <v>182</v>
      </c>
      <c r="N8" s="127">
        <f>N7*N5</f>
        <v>8740.9716251074806</v>
      </c>
    </row>
    <row r="9" spans="1:20">
      <c r="C9" t="s">
        <v>7</v>
      </c>
      <c r="D9" s="4">
        <f>D18*D8</f>
        <v>0.22016799999999997</v>
      </c>
      <c r="E9" s="4">
        <f>E18*E7</f>
        <v>5.7599999999999998E-2</v>
      </c>
      <c r="F9" s="4">
        <v>0.1</v>
      </c>
      <c r="G9" s="4">
        <f>G7*G18</f>
        <v>0.15640000000000001</v>
      </c>
      <c r="H9" s="4">
        <f>H7</f>
        <v>0.22</v>
      </c>
      <c r="I9" s="4">
        <v>0.09</v>
      </c>
      <c r="L9" s="144" t="s">
        <v>67</v>
      </c>
      <c r="M9" s="145">
        <f t="shared" ref="M9:R9" si="2">M7*4.1868/3600</f>
        <v>12.638888888888889</v>
      </c>
      <c r="N9" s="128">
        <f t="shared" si="2"/>
        <v>13.083333333333334</v>
      </c>
      <c r="O9" s="128">
        <f t="shared" si="2"/>
        <v>2.9075000000000002</v>
      </c>
      <c r="P9" s="128">
        <f t="shared" si="2"/>
        <v>4.2777777777777777</v>
      </c>
      <c r="Q9" s="128">
        <f t="shared" si="2"/>
        <v>5.0008999999999997</v>
      </c>
      <c r="R9" s="128">
        <f t="shared" si="2"/>
        <v>11.833333333333334</v>
      </c>
    </row>
    <row r="10" spans="1:20">
      <c r="L10" s="144" t="s">
        <v>103</v>
      </c>
      <c r="M10" s="146">
        <f t="shared" ref="M10:R10" si="3">M3/M9</f>
        <v>1950.4087912087905</v>
      </c>
      <c r="N10" s="146">
        <f t="shared" si="3"/>
        <v>1884.1528662420376</v>
      </c>
      <c r="O10" s="146">
        <f t="shared" si="3"/>
        <v>8478.4178847807361</v>
      </c>
      <c r="P10" s="146">
        <f t="shared" si="3"/>
        <v>5762.5714285714266</v>
      </c>
      <c r="Q10" s="146">
        <f t="shared" si="3"/>
        <v>4929.3127237097315</v>
      </c>
      <c r="R10" s="146">
        <f t="shared" si="3"/>
        <v>2083.1830985915485</v>
      </c>
    </row>
    <row r="11" spans="1:20">
      <c r="D11" t="s">
        <v>9</v>
      </c>
      <c r="E11" t="s">
        <v>9</v>
      </c>
      <c r="F11" t="s">
        <v>9</v>
      </c>
      <c r="G11" t="s">
        <v>9</v>
      </c>
      <c r="I11" t="s">
        <v>12</v>
      </c>
      <c r="L11" s="144" t="s">
        <v>104</v>
      </c>
      <c r="M11" s="146">
        <f>M10/M5</f>
        <v>3632.0461661243767</v>
      </c>
      <c r="N11" s="127">
        <f>N10/N5</f>
        <v>2424.9071637606662</v>
      </c>
      <c r="R11" s="127">
        <f>R10/R5</f>
        <v>2462.3913694935563</v>
      </c>
    </row>
    <row r="12" spans="1:20">
      <c r="C12" t="s">
        <v>8</v>
      </c>
      <c r="D12" s="3">
        <v>12300</v>
      </c>
      <c r="E12" s="3">
        <v>2500</v>
      </c>
      <c r="F12" s="3">
        <v>4600</v>
      </c>
      <c r="G12" s="3">
        <v>10500</v>
      </c>
      <c r="H12" s="3"/>
      <c r="I12" s="3">
        <v>9074</v>
      </c>
      <c r="L12" s="144" t="s">
        <v>173</v>
      </c>
      <c r="O12" s="129">
        <f>O10/O5/1000</f>
        <v>15.415305245055883</v>
      </c>
      <c r="P12" s="129">
        <f>P10/P5/1000</f>
        <v>8.2205013246382688</v>
      </c>
    </row>
    <row r="13" spans="1:20">
      <c r="D13" t="s">
        <v>17</v>
      </c>
    </row>
    <row r="14" spans="1:20">
      <c r="D14" s="5">
        <v>32</v>
      </c>
      <c r="L14" s="144" t="s">
        <v>175</v>
      </c>
      <c r="M14" s="133"/>
      <c r="N14" s="139">
        <v>1.2</v>
      </c>
      <c r="O14" s="133"/>
      <c r="P14" s="133"/>
      <c r="Q14" s="133">
        <v>0.4</v>
      </c>
      <c r="R14" s="133"/>
      <c r="S14" s="133"/>
      <c r="T14" s="133"/>
    </row>
    <row r="15" spans="1:20">
      <c r="D15">
        <f>46.1/4.1868*1000</f>
        <v>11010.795834527564</v>
      </c>
      <c r="L15" s="144" t="s">
        <v>176</v>
      </c>
      <c r="M15" s="133">
        <v>0.99</v>
      </c>
      <c r="N15" s="133"/>
      <c r="O15" s="133"/>
      <c r="P15" s="133"/>
      <c r="Q15" s="133"/>
      <c r="R15" s="133">
        <v>1.84</v>
      </c>
      <c r="S15" s="133">
        <v>0.22</v>
      </c>
      <c r="T15" s="133">
        <v>0.22</v>
      </c>
    </row>
    <row r="16" spans="1:20">
      <c r="L16" s="144" t="s">
        <v>177</v>
      </c>
      <c r="M16" s="133"/>
      <c r="N16" s="133"/>
      <c r="O16" s="148">
        <v>80</v>
      </c>
      <c r="P16" s="148">
        <v>200</v>
      </c>
      <c r="Q16" s="133"/>
      <c r="R16" s="133"/>
      <c r="S16" s="133"/>
      <c r="T16" s="133"/>
    </row>
    <row r="17" spans="3:20">
      <c r="D17" t="s">
        <v>15</v>
      </c>
      <c r="E17" t="s">
        <v>15</v>
      </c>
      <c r="G17" t="s">
        <v>15</v>
      </c>
      <c r="I17" t="s">
        <v>14</v>
      </c>
    </row>
    <row r="18" spans="3:20">
      <c r="C18" t="s">
        <v>13</v>
      </c>
      <c r="D18" s="3">
        <v>7.2999999999999995E-2</v>
      </c>
      <c r="E18" s="3">
        <v>0.28799999999999998</v>
      </c>
      <c r="F18" s="3"/>
      <c r="G18" s="3">
        <v>8.5000000000000006E-2</v>
      </c>
      <c r="H18" s="3"/>
      <c r="I18" s="3">
        <v>0.107</v>
      </c>
      <c r="L18" s="147" t="s">
        <v>178</v>
      </c>
      <c r="M18" s="132">
        <f>M11*M15</f>
        <v>3595.7257044631328</v>
      </c>
      <c r="N18" s="132">
        <f>N10*N14</f>
        <v>2260.9834394904451</v>
      </c>
      <c r="O18" s="132">
        <f>O12*O16</f>
        <v>1233.2244196044708</v>
      </c>
      <c r="P18" s="132">
        <f>P12*P16</f>
        <v>1644.1002649276538</v>
      </c>
      <c r="Q18" s="132">
        <f>Q10*Q14</f>
        <v>1971.7250894838926</v>
      </c>
      <c r="R18" s="132">
        <f>R11*R15</f>
        <v>4530.8001198681441</v>
      </c>
      <c r="S18" s="134">
        <f>S3*S15</f>
        <v>5423.2199999999984</v>
      </c>
      <c r="T18" s="134">
        <f>T3*T15</f>
        <v>1807.7399999999996</v>
      </c>
    </row>
    <row r="19" spans="3:20">
      <c r="L19" s="144" t="s">
        <v>181</v>
      </c>
      <c r="M19" s="127">
        <f>M18/6</f>
        <v>599.2876174105221</v>
      </c>
      <c r="N19" s="127">
        <f t="shared" ref="N19:T19" si="4">N18/6</f>
        <v>376.83057324840752</v>
      </c>
      <c r="O19" s="127">
        <f t="shared" si="4"/>
        <v>205.5374032674118</v>
      </c>
      <c r="P19" s="127">
        <f t="shared" si="4"/>
        <v>274.01671082127564</v>
      </c>
      <c r="Q19" s="127">
        <f t="shared" si="4"/>
        <v>328.62084824731545</v>
      </c>
      <c r="R19" s="127">
        <f t="shared" si="4"/>
        <v>755.13335331135738</v>
      </c>
      <c r="S19" s="127">
        <f t="shared" si="4"/>
        <v>903.86999999999978</v>
      </c>
      <c r="T19" s="127">
        <f t="shared" si="4"/>
        <v>301.28999999999991</v>
      </c>
    </row>
    <row r="20" spans="3:20">
      <c r="D20" t="s">
        <v>16</v>
      </c>
      <c r="G20" t="s">
        <v>16</v>
      </c>
      <c r="I20" t="s">
        <v>16</v>
      </c>
    </row>
    <row r="21" spans="3:20">
      <c r="C21" t="s">
        <v>18</v>
      </c>
      <c r="D21" s="8">
        <v>2.6</v>
      </c>
      <c r="E21" s="3"/>
      <c r="F21" s="3"/>
      <c r="G21" s="3">
        <v>0.85799999999999998</v>
      </c>
      <c r="H21" s="3"/>
      <c r="I21" s="3">
        <f>416/1000</f>
        <v>0.41599999999999998</v>
      </c>
    </row>
    <row r="23" spans="3:20">
      <c r="D23">
        <f>D12*D21</f>
        <v>31980</v>
      </c>
    </row>
    <row r="26" spans="3:20" ht="15" thickBot="1"/>
    <row r="27" spans="3:20" ht="15" thickBot="1">
      <c r="C27" s="157" t="s">
        <v>82</v>
      </c>
      <c r="D27" s="159" t="s">
        <v>99</v>
      </c>
      <c r="E27" s="160"/>
      <c r="F27" s="159" t="s">
        <v>100</v>
      </c>
      <c r="G27" s="160"/>
    </row>
    <row r="28" spans="3:20" ht="40.200000000000003" thickBot="1">
      <c r="C28" s="158"/>
      <c r="D28" s="95" t="s">
        <v>83</v>
      </c>
      <c r="E28" s="95" t="s">
        <v>84</v>
      </c>
      <c r="F28" s="95" t="s">
        <v>83</v>
      </c>
      <c r="G28" s="95" t="s">
        <v>84</v>
      </c>
    </row>
    <row r="29" spans="3:20" ht="15" thickBot="1">
      <c r="C29" s="96" t="s">
        <v>85</v>
      </c>
      <c r="D29" s="100">
        <v>33889</v>
      </c>
      <c r="E29" s="100">
        <v>28555</v>
      </c>
      <c r="F29" s="100">
        <v>3050</v>
      </c>
      <c r="G29" s="101">
        <v>2570</v>
      </c>
    </row>
    <row r="30" spans="3:20" ht="15" thickBot="1">
      <c r="C30" s="96" t="s">
        <v>86</v>
      </c>
      <c r="D30" s="100">
        <v>13284</v>
      </c>
      <c r="E30" s="100">
        <v>11946</v>
      </c>
      <c r="F30" s="100">
        <v>9530</v>
      </c>
      <c r="G30" s="101">
        <v>8570</v>
      </c>
    </row>
    <row r="31" spans="3:20" ht="15" thickBot="1">
      <c r="C31" s="96" t="s">
        <v>87</v>
      </c>
      <c r="D31" s="100">
        <v>12400</v>
      </c>
      <c r="E31" s="100">
        <v>11350</v>
      </c>
      <c r="F31" s="100">
        <v>16700</v>
      </c>
      <c r="G31" s="101">
        <v>15300</v>
      </c>
    </row>
    <row r="32" spans="3:20" ht="15" thickBot="1">
      <c r="C32" s="96" t="s">
        <v>88</v>
      </c>
      <c r="D32" s="100">
        <v>12020</v>
      </c>
      <c r="E32" s="100">
        <v>11270</v>
      </c>
      <c r="F32" s="100">
        <v>15100</v>
      </c>
      <c r="G32" s="101">
        <v>14200</v>
      </c>
    </row>
    <row r="33" spans="3:7" ht="40.200000000000003" thickBot="1">
      <c r="C33" s="104" t="s">
        <v>89</v>
      </c>
      <c r="D33" s="105">
        <v>12000</v>
      </c>
      <c r="E33" s="105">
        <v>11000</v>
      </c>
      <c r="F33" s="105">
        <v>9000</v>
      </c>
      <c r="G33" s="106">
        <v>8000</v>
      </c>
    </row>
    <row r="34" spans="3:7" ht="15" thickBot="1">
      <c r="C34" s="96" t="s">
        <v>90</v>
      </c>
      <c r="D34" s="100">
        <v>12030</v>
      </c>
      <c r="E34" s="100">
        <v>11080</v>
      </c>
      <c r="F34" s="100">
        <v>24200</v>
      </c>
      <c r="G34" s="101">
        <v>22250</v>
      </c>
    </row>
    <row r="35" spans="3:7" ht="15" thickBot="1">
      <c r="C35" s="96" t="s">
        <v>91</v>
      </c>
      <c r="D35" s="100">
        <v>11700</v>
      </c>
      <c r="E35" s="100">
        <v>10940</v>
      </c>
      <c r="F35" s="100">
        <v>22400</v>
      </c>
      <c r="G35" s="101">
        <v>20900</v>
      </c>
    </row>
    <row r="36" spans="3:7" ht="15" thickBot="1">
      <c r="C36" s="96" t="s">
        <v>92</v>
      </c>
      <c r="D36" s="100">
        <v>11830</v>
      </c>
      <c r="E36" s="100">
        <v>10930</v>
      </c>
      <c r="F36" s="100">
        <v>31900</v>
      </c>
      <c r="G36" s="101">
        <v>29400</v>
      </c>
    </row>
    <row r="37" spans="3:7" ht="15" thickBot="1">
      <c r="C37" s="96" t="s">
        <v>93</v>
      </c>
      <c r="D37" s="100">
        <v>11810</v>
      </c>
      <c r="E37" s="100">
        <v>10900</v>
      </c>
      <c r="F37" s="100">
        <v>31700</v>
      </c>
      <c r="G37" s="101">
        <v>29200</v>
      </c>
    </row>
    <row r="38" spans="3:7" ht="15" thickBot="1">
      <c r="C38" s="96" t="s">
        <v>94</v>
      </c>
      <c r="D38" s="100">
        <v>11580</v>
      </c>
      <c r="E38" s="100">
        <v>10830</v>
      </c>
      <c r="F38" s="100">
        <v>29900</v>
      </c>
      <c r="G38" s="101">
        <v>27900</v>
      </c>
    </row>
    <row r="39" spans="3:7" ht="27" thickBot="1">
      <c r="C39" s="96" t="s">
        <v>95</v>
      </c>
      <c r="D39" s="100">
        <v>11600</v>
      </c>
      <c r="E39" s="100">
        <v>10730</v>
      </c>
      <c r="F39" s="100"/>
      <c r="G39" s="101"/>
    </row>
    <row r="40" spans="3:7" ht="15" thickBot="1">
      <c r="C40" s="109" t="s">
        <v>96</v>
      </c>
      <c r="D40" s="107">
        <v>11920</v>
      </c>
      <c r="E40" s="107">
        <v>10997</v>
      </c>
      <c r="F40" s="107">
        <v>28000</v>
      </c>
      <c r="G40" s="108">
        <v>25775</v>
      </c>
    </row>
    <row r="41" spans="3:7" ht="15" thickBot="1">
      <c r="C41" s="96" t="s">
        <v>97</v>
      </c>
      <c r="D41" s="100">
        <v>11932</v>
      </c>
      <c r="E41" s="100">
        <v>11514</v>
      </c>
      <c r="F41" s="100">
        <v>13980</v>
      </c>
      <c r="G41" s="101">
        <v>13490</v>
      </c>
    </row>
    <row r="42" spans="3:7" ht="27" thickBot="1">
      <c r="C42" s="97" t="s">
        <v>98</v>
      </c>
      <c r="D42" s="102">
        <v>2411</v>
      </c>
      <c r="E42" s="102">
        <v>2411</v>
      </c>
      <c r="F42" s="102">
        <v>3014</v>
      </c>
      <c r="G42" s="103">
        <v>3014</v>
      </c>
    </row>
    <row r="43" spans="3:7">
      <c r="C43" s="9"/>
      <c r="D43" s="9"/>
      <c r="E43" s="9"/>
      <c r="F43" s="9"/>
      <c r="G43" s="9"/>
    </row>
    <row r="44" spans="3:7" ht="15.6">
      <c r="C44" s="98" t="s">
        <v>101</v>
      </c>
      <c r="D44" s="9"/>
      <c r="E44" s="9"/>
      <c r="F44" s="9"/>
      <c r="G44" s="9"/>
    </row>
    <row r="45" spans="3:7" ht="15.6">
      <c r="C45" s="99" t="s">
        <v>102</v>
      </c>
      <c r="D45" s="9"/>
      <c r="E45" s="9"/>
      <c r="F45" s="9"/>
      <c r="G45" s="9"/>
    </row>
  </sheetData>
  <mergeCells count="3">
    <mergeCell ref="C27:C28"/>
    <mergeCell ref="D27:E27"/>
    <mergeCell ref="F27:G27"/>
  </mergeCells>
  <hyperlinks>
    <hyperlink ref="C40" r:id="rId1" display="http://www.engineeringtoolbox.com/liquefied-petroleum-gas-lpg-d_1091.html"/>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2"/>
  <sheetViews>
    <sheetView topLeftCell="B1" workbookViewId="0">
      <selection activeCell="O6" sqref="O6"/>
    </sheetView>
  </sheetViews>
  <sheetFormatPr defaultColWidth="8.77734375" defaultRowHeight="13.8"/>
  <cols>
    <col min="1" max="1" width="5.88671875" style="9" customWidth="1"/>
    <col min="2" max="2" width="27.88671875" style="9" customWidth="1"/>
    <col min="3" max="3" width="8.77734375" style="9" customWidth="1"/>
    <col min="4" max="4" width="9.88671875" style="9" customWidth="1"/>
    <col min="5" max="5" width="8.6640625" style="9" customWidth="1"/>
    <col min="6" max="6" width="10.44140625" style="9" customWidth="1"/>
    <col min="7" max="7" width="11.109375" style="9" bestFit="1" customWidth="1"/>
    <col min="8" max="8" width="19.5546875" style="9" customWidth="1"/>
    <col min="9" max="9" width="13.6640625" style="9" bestFit="1" customWidth="1"/>
    <col min="10" max="10" width="1.44140625" style="9" customWidth="1"/>
    <col min="11" max="11" width="14.77734375" style="9" customWidth="1"/>
    <col min="12" max="12" width="8.77734375" style="9"/>
    <col min="13" max="13" width="19.33203125" style="10" bestFit="1" customWidth="1"/>
    <col min="14" max="14" width="8.44140625" style="9" customWidth="1"/>
    <col min="15" max="15" width="11.44140625" style="9" bestFit="1" customWidth="1"/>
    <col min="16" max="16" width="4.88671875" style="9" bestFit="1" customWidth="1"/>
    <col min="17" max="17" width="5.44140625" style="9" bestFit="1" customWidth="1"/>
    <col min="18" max="18" width="3.21875" style="9" bestFit="1" customWidth="1"/>
    <col min="19" max="16384" width="8.77734375" style="9"/>
  </cols>
  <sheetData>
    <row r="2" spans="2:18" ht="13.05" customHeight="1">
      <c r="B2" s="161" t="s">
        <v>70</v>
      </c>
      <c r="C2" s="161" t="s">
        <v>71</v>
      </c>
      <c r="D2" s="161"/>
      <c r="E2" s="161" t="s">
        <v>20</v>
      </c>
      <c r="F2" s="162" t="s">
        <v>21</v>
      </c>
      <c r="G2" s="162"/>
      <c r="H2" s="161" t="s">
        <v>22</v>
      </c>
      <c r="I2" s="82" t="s">
        <v>77</v>
      </c>
      <c r="K2" s="161" t="s">
        <v>28</v>
      </c>
      <c r="L2" s="82" t="s">
        <v>29</v>
      </c>
      <c r="M2" s="84" t="s">
        <v>33</v>
      </c>
      <c r="N2" s="84" t="s">
        <v>72</v>
      </c>
      <c r="O2" s="84" t="s">
        <v>76</v>
      </c>
    </row>
    <row r="3" spans="2:18" ht="15" customHeight="1">
      <c r="B3" s="161"/>
      <c r="C3" s="161"/>
      <c r="D3" s="161"/>
      <c r="E3" s="161"/>
      <c r="F3" s="162"/>
      <c r="G3" s="162"/>
      <c r="H3" s="161"/>
      <c r="I3" s="83" t="s">
        <v>78</v>
      </c>
      <c r="K3" s="161"/>
      <c r="L3" s="83" t="s">
        <v>30</v>
      </c>
      <c r="M3" s="85" t="s">
        <v>32</v>
      </c>
      <c r="N3" s="85" t="s">
        <v>60</v>
      </c>
      <c r="O3" s="85" t="s">
        <v>75</v>
      </c>
    </row>
    <row r="4" spans="2:18" ht="14.4" thickBot="1">
      <c r="B4" s="32" t="s">
        <v>23</v>
      </c>
      <c r="C4" s="74">
        <v>3.72</v>
      </c>
      <c r="D4" s="20" t="s">
        <v>67</v>
      </c>
      <c r="E4" s="18" t="s">
        <v>24</v>
      </c>
      <c r="F4" s="19">
        <v>150</v>
      </c>
      <c r="G4" s="20" t="s">
        <v>31</v>
      </c>
      <c r="H4" s="18" t="s">
        <v>34</v>
      </c>
      <c r="I4" s="21">
        <v>157.1</v>
      </c>
      <c r="K4" s="11">
        <v>200</v>
      </c>
      <c r="L4" s="26">
        <f t="shared" ref="L4:L11" si="0">K4/F4</f>
        <v>1.3333333333333333</v>
      </c>
      <c r="M4" s="11">
        <f t="shared" ref="M4" si="1">I4*L4</f>
        <v>209.46666666666664</v>
      </c>
      <c r="N4" s="35">
        <f>M4*6</f>
        <v>1256.7999999999997</v>
      </c>
      <c r="O4" s="35">
        <f>N4/K4*1000</f>
        <v>6283.9999999999991</v>
      </c>
      <c r="P4" s="86" t="s">
        <v>79</v>
      </c>
    </row>
    <row r="5" spans="2:18" ht="14.4" thickBot="1">
      <c r="B5" s="42" t="s">
        <v>61</v>
      </c>
      <c r="C5" s="75">
        <v>3.14</v>
      </c>
      <c r="D5" s="45" t="s">
        <v>67</v>
      </c>
      <c r="E5" s="43" t="s">
        <v>24</v>
      </c>
      <c r="F5" s="44">
        <v>145.28</v>
      </c>
      <c r="G5" s="45" t="s">
        <v>31</v>
      </c>
      <c r="H5" s="43" t="s">
        <v>35</v>
      </c>
      <c r="I5" s="46">
        <v>180.3</v>
      </c>
      <c r="K5" s="47">
        <f>100/0.55</f>
        <v>181.81818181818181</v>
      </c>
      <c r="L5" s="48">
        <f t="shared" si="0"/>
        <v>1.251501802162595</v>
      </c>
      <c r="M5" s="47">
        <f>I5*L5</f>
        <v>225.64577492991589</v>
      </c>
      <c r="N5" s="49">
        <f t="shared" ref="N5:N11" si="2">M5*6</f>
        <v>1353.8746495794953</v>
      </c>
      <c r="O5" s="49">
        <f>N5/K5*1000</f>
        <v>7446.3105726872245</v>
      </c>
      <c r="P5" s="87" t="s">
        <v>79</v>
      </c>
      <c r="Q5" s="154">
        <f>O5/0.55/1000</f>
        <v>13.538746495794951</v>
      </c>
      <c r="R5" s="9" t="s">
        <v>183</v>
      </c>
    </row>
    <row r="6" spans="2:18" s="31" customFormat="1" ht="27" thickBot="1">
      <c r="B6" s="62" t="s">
        <v>62</v>
      </c>
      <c r="C6" s="76">
        <v>1</v>
      </c>
      <c r="D6" s="66" t="s">
        <v>68</v>
      </c>
      <c r="E6" s="64">
        <v>0.99</v>
      </c>
      <c r="F6" s="65">
        <v>0.19</v>
      </c>
      <c r="G6" s="66" t="s">
        <v>73</v>
      </c>
      <c r="H6" s="63" t="s">
        <v>36</v>
      </c>
      <c r="I6" s="67">
        <v>520.41</v>
      </c>
      <c r="K6" s="11">
        <v>0.23</v>
      </c>
      <c r="L6" s="26">
        <f t="shared" si="0"/>
        <v>1.2105263157894737</v>
      </c>
      <c r="M6" s="11">
        <f>I6*L6</f>
        <v>629.96999999999991</v>
      </c>
      <c r="N6" s="35">
        <f t="shared" si="2"/>
        <v>3779.8199999999997</v>
      </c>
      <c r="O6" s="35">
        <f t="shared" ref="O6:O7" si="3">N6/K6</f>
        <v>16433.999999999996</v>
      </c>
      <c r="P6" s="86" t="s">
        <v>68</v>
      </c>
    </row>
    <row r="7" spans="2:18" s="31" customFormat="1" ht="27" thickBot="1">
      <c r="B7" s="68" t="s">
        <v>66</v>
      </c>
      <c r="C7" s="77">
        <v>1</v>
      </c>
      <c r="D7" s="71" t="s">
        <v>68</v>
      </c>
      <c r="E7" s="73">
        <f>E6*3</f>
        <v>2.9699999999999998</v>
      </c>
      <c r="F7" s="70">
        <v>0.19</v>
      </c>
      <c r="G7" s="71" t="s">
        <v>73</v>
      </c>
      <c r="H7" s="69" t="s">
        <v>36</v>
      </c>
      <c r="I7" s="72">
        <f>C22/C16*I6</f>
        <v>280.43295053003533</v>
      </c>
      <c r="K7" s="12">
        <v>0.23</v>
      </c>
      <c r="L7" s="27">
        <f t="shared" si="0"/>
        <v>1.2105263157894737</v>
      </c>
      <c r="M7" s="12">
        <f>I7*L7</f>
        <v>339.47146643109539</v>
      </c>
      <c r="N7" s="36">
        <f t="shared" si="2"/>
        <v>2036.8287985865722</v>
      </c>
      <c r="O7" s="36">
        <f t="shared" si="3"/>
        <v>8855.77738515901</v>
      </c>
      <c r="P7" s="88" t="s">
        <v>68</v>
      </c>
    </row>
    <row r="8" spans="2:18" s="31" customFormat="1" ht="27.6" thickBot="1">
      <c r="B8" s="50" t="s">
        <v>25</v>
      </c>
      <c r="C8" s="78">
        <v>9.01</v>
      </c>
      <c r="D8" s="53" t="s">
        <v>69</v>
      </c>
      <c r="E8" s="51" t="s">
        <v>26</v>
      </c>
      <c r="F8" s="52">
        <v>804</v>
      </c>
      <c r="G8" s="53" t="s">
        <v>74</v>
      </c>
      <c r="H8" s="51" t="s">
        <v>37</v>
      </c>
      <c r="I8" s="54">
        <v>270.5</v>
      </c>
      <c r="K8" s="40">
        <f>F8*1.1</f>
        <v>884.40000000000009</v>
      </c>
      <c r="L8" s="60">
        <f t="shared" si="0"/>
        <v>1.1000000000000001</v>
      </c>
      <c r="M8" s="40">
        <f t="shared" ref="M8:M11" si="4">I8*L8</f>
        <v>297.55</v>
      </c>
      <c r="N8" s="41">
        <f t="shared" si="2"/>
        <v>1785.3000000000002</v>
      </c>
      <c r="O8" s="41">
        <f t="shared" ref="O8:O11" si="5">N8/K8*1000</f>
        <v>2018.6567164179103</v>
      </c>
      <c r="P8" s="89" t="s">
        <v>80</v>
      </c>
    </row>
    <row r="9" spans="2:18" s="31" customFormat="1" ht="14.4" thickBot="1">
      <c r="B9" s="55" t="s">
        <v>63</v>
      </c>
      <c r="C9" s="79">
        <v>12.8</v>
      </c>
      <c r="D9" s="58" t="s">
        <v>67</v>
      </c>
      <c r="E9" s="56" t="s">
        <v>26</v>
      </c>
      <c r="F9" s="57">
        <v>2101.56</v>
      </c>
      <c r="G9" s="58" t="s">
        <v>31</v>
      </c>
      <c r="H9" s="56" t="s">
        <v>38</v>
      </c>
      <c r="I9" s="59">
        <v>497.5</v>
      </c>
      <c r="K9" s="38">
        <f>0.99/0.537*1000*1.15</f>
        <v>2120.1117318435754</v>
      </c>
      <c r="L9" s="61">
        <f t="shared" si="0"/>
        <v>1.0088276003747576</v>
      </c>
      <c r="M9" s="38">
        <f t="shared" si="4"/>
        <v>501.89173118644192</v>
      </c>
      <c r="N9" s="39">
        <f t="shared" si="2"/>
        <v>3011.3503871186513</v>
      </c>
      <c r="O9" s="39">
        <f t="shared" si="5"/>
        <v>1420.373436875464</v>
      </c>
      <c r="P9" s="90" t="s">
        <v>79</v>
      </c>
      <c r="Q9" s="155">
        <f>O9/0.537</f>
        <v>2645.0157111274934</v>
      </c>
      <c r="R9" s="31" t="s">
        <v>184</v>
      </c>
    </row>
    <row r="10" spans="2:18" ht="14.4" thickBot="1">
      <c r="B10" s="33" t="s">
        <v>64</v>
      </c>
      <c r="C10" s="80">
        <v>11.63</v>
      </c>
      <c r="D10" s="24" t="s">
        <v>67</v>
      </c>
      <c r="E10" s="22" t="s">
        <v>27</v>
      </c>
      <c r="F10" s="23">
        <v>2057.41</v>
      </c>
      <c r="G10" s="24" t="s">
        <v>31</v>
      </c>
      <c r="H10" s="22" t="s">
        <v>39</v>
      </c>
      <c r="I10" s="25">
        <v>548.4</v>
      </c>
      <c r="K10" s="12">
        <f>2.2*0.858*1000</f>
        <v>1887.6000000000001</v>
      </c>
      <c r="L10" s="27">
        <f t="shared" si="0"/>
        <v>0.91746419041416161</v>
      </c>
      <c r="M10" s="12">
        <f t="shared" si="4"/>
        <v>503.13736202312623</v>
      </c>
      <c r="N10" s="36">
        <f t="shared" si="2"/>
        <v>3018.8241721387576</v>
      </c>
      <c r="O10" s="36">
        <f t="shared" si="5"/>
        <v>1599.2923141230967</v>
      </c>
      <c r="P10" s="88" t="s">
        <v>79</v>
      </c>
      <c r="Q10" s="155">
        <f>O10/0.848</f>
        <v>1885.9579175979916</v>
      </c>
      <c r="R10" s="31" t="s">
        <v>184</v>
      </c>
    </row>
    <row r="11" spans="2:18" ht="14.4" thickBot="1">
      <c r="B11" s="34" t="s">
        <v>65</v>
      </c>
      <c r="C11" s="81">
        <v>4.88</v>
      </c>
      <c r="D11" s="16" t="s">
        <v>67</v>
      </c>
      <c r="E11" s="14" t="s">
        <v>27</v>
      </c>
      <c r="F11" s="15">
        <v>380</v>
      </c>
      <c r="G11" s="16" t="s">
        <v>31</v>
      </c>
      <c r="H11" s="14" t="s">
        <v>40</v>
      </c>
      <c r="I11" s="17">
        <v>241.2</v>
      </c>
      <c r="K11" s="13">
        <v>420</v>
      </c>
      <c r="L11" s="28">
        <f t="shared" si="0"/>
        <v>1.1052631578947369</v>
      </c>
      <c r="M11" s="13">
        <f t="shared" si="4"/>
        <v>266.58947368421053</v>
      </c>
      <c r="N11" s="37">
        <f t="shared" si="2"/>
        <v>1599.5368421052631</v>
      </c>
      <c r="O11" s="37">
        <f t="shared" si="5"/>
        <v>3808.4210526315787</v>
      </c>
      <c r="P11" s="91" t="s">
        <v>79</v>
      </c>
    </row>
    <row r="14" spans="2:18" ht="39.6">
      <c r="B14" s="29" t="s">
        <v>41</v>
      </c>
      <c r="C14" s="29" t="s">
        <v>42</v>
      </c>
      <c r="D14" s="29" t="s">
        <v>43</v>
      </c>
    </row>
    <row r="15" spans="2:18">
      <c r="B15" s="29" t="s">
        <v>44</v>
      </c>
      <c r="C15" s="30">
        <v>375</v>
      </c>
      <c r="D15" s="29" t="s">
        <v>45</v>
      </c>
    </row>
    <row r="16" spans="2:18">
      <c r="B16" s="29" t="s">
        <v>46</v>
      </c>
      <c r="C16" s="30">
        <v>566</v>
      </c>
      <c r="D16" s="29" t="s">
        <v>47</v>
      </c>
    </row>
    <row r="17" spans="2:4" ht="26.4">
      <c r="B17" s="29" t="s">
        <v>48</v>
      </c>
      <c r="C17" s="30">
        <v>400</v>
      </c>
      <c r="D17" s="29" t="s">
        <v>49</v>
      </c>
    </row>
    <row r="18" spans="2:4" ht="26.4">
      <c r="B18" s="29" t="s">
        <v>50</v>
      </c>
      <c r="C18" s="30">
        <v>686</v>
      </c>
      <c r="D18" s="29" t="s">
        <v>51</v>
      </c>
    </row>
    <row r="19" spans="2:4">
      <c r="B19" s="29" t="s">
        <v>52</v>
      </c>
      <c r="C19" s="30">
        <v>594</v>
      </c>
      <c r="D19" s="29" t="s">
        <v>53</v>
      </c>
    </row>
    <row r="20" spans="2:4" ht="26.4">
      <c r="B20" s="29" t="s">
        <v>54</v>
      </c>
      <c r="C20" s="30">
        <v>202</v>
      </c>
      <c r="D20" s="29" t="s">
        <v>55</v>
      </c>
    </row>
    <row r="21" spans="2:4">
      <c r="B21" s="29" t="s">
        <v>56</v>
      </c>
      <c r="C21" s="30">
        <v>256</v>
      </c>
      <c r="D21" s="29" t="s">
        <v>57</v>
      </c>
    </row>
    <row r="22" spans="2:4" ht="26.4">
      <c r="B22" s="29" t="s">
        <v>58</v>
      </c>
      <c r="C22" s="30">
        <v>305</v>
      </c>
      <c r="D22" s="29" t="s">
        <v>59</v>
      </c>
    </row>
  </sheetData>
  <mergeCells count="6">
    <mergeCell ref="B2:B3"/>
    <mergeCell ref="E2:E3"/>
    <mergeCell ref="H2:H3"/>
    <mergeCell ref="K2:K3"/>
    <mergeCell ref="F2:G3"/>
    <mergeCell ref="C2:D3"/>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8"/>
  <sheetViews>
    <sheetView topLeftCell="A4" workbookViewId="0">
      <selection activeCell="J29" sqref="J29"/>
    </sheetView>
  </sheetViews>
  <sheetFormatPr defaultRowHeight="14.4"/>
  <cols>
    <col min="2" max="2" width="21.109375" style="111" bestFit="1" customWidth="1"/>
    <col min="3" max="4" width="9" customWidth="1"/>
    <col min="5" max="5" width="8.21875" style="110" bestFit="1" customWidth="1"/>
    <col min="6" max="6" width="7.109375" style="110" bestFit="1" customWidth="1"/>
    <col min="7" max="7" width="7.21875" style="110" bestFit="1" customWidth="1"/>
    <col min="8" max="8" width="7.5546875" style="110" bestFit="1" customWidth="1"/>
    <col min="9" max="9" width="7.88671875" style="110" bestFit="1" customWidth="1"/>
    <col min="10" max="10" width="8.21875" style="110" bestFit="1" customWidth="1"/>
    <col min="11" max="11" width="7.109375" style="110" bestFit="1" customWidth="1"/>
    <col min="12" max="12" width="7.21875" style="110" bestFit="1" customWidth="1"/>
    <col min="13" max="13" width="7.5546875" style="110" bestFit="1" customWidth="1"/>
    <col min="14" max="14" width="7.88671875" style="110" bestFit="1" customWidth="1"/>
  </cols>
  <sheetData>
    <row r="2" spans="2:14" ht="15" thickBot="1"/>
    <row r="3" spans="2:14" ht="15" thickBot="1">
      <c r="B3" s="169" t="s">
        <v>152</v>
      </c>
      <c r="C3" s="171" t="s">
        <v>153</v>
      </c>
      <c r="D3" s="172"/>
      <c r="E3" s="173" t="s">
        <v>154</v>
      </c>
      <c r="F3" s="174"/>
      <c r="G3" s="174"/>
      <c r="H3" s="174"/>
      <c r="I3" s="175"/>
      <c r="J3" s="173" t="s">
        <v>156</v>
      </c>
      <c r="K3" s="174"/>
      <c r="L3" s="174"/>
      <c r="M3" s="174"/>
      <c r="N3" s="175"/>
    </row>
    <row r="4" spans="2:14" ht="15" thickBot="1">
      <c r="B4" s="170"/>
      <c r="C4" s="171" t="s">
        <v>158</v>
      </c>
      <c r="D4" s="172"/>
      <c r="E4" s="165" t="s">
        <v>155</v>
      </c>
      <c r="F4" s="166"/>
      <c r="G4" s="166"/>
      <c r="H4" s="166"/>
      <c r="I4" s="167"/>
      <c r="J4" s="165" t="s">
        <v>157</v>
      </c>
      <c r="K4" s="166"/>
      <c r="L4" s="166"/>
      <c r="M4" s="166"/>
      <c r="N4" s="167"/>
    </row>
    <row r="5" spans="2:14" ht="29.4" thickBot="1">
      <c r="B5" s="122" t="s">
        <v>159</v>
      </c>
      <c r="C5" s="123" t="s">
        <v>164</v>
      </c>
      <c r="D5" s="123" t="s">
        <v>165</v>
      </c>
      <c r="E5" s="123" t="s">
        <v>108</v>
      </c>
      <c r="F5" s="123" t="s">
        <v>109</v>
      </c>
      <c r="G5" s="123" t="s">
        <v>110</v>
      </c>
      <c r="H5" s="123" t="s">
        <v>166</v>
      </c>
      <c r="I5" s="123" t="s">
        <v>167</v>
      </c>
      <c r="J5" s="123" t="s">
        <v>108</v>
      </c>
      <c r="K5" s="123" t="s">
        <v>109</v>
      </c>
      <c r="L5" s="123" t="s">
        <v>110</v>
      </c>
      <c r="M5" s="123" t="s">
        <v>166</v>
      </c>
      <c r="N5" s="123" t="s">
        <v>167</v>
      </c>
    </row>
    <row r="6" spans="2:14" ht="16.2" thickBot="1">
      <c r="B6" s="115" t="s">
        <v>97</v>
      </c>
      <c r="C6" s="116">
        <v>1.097</v>
      </c>
      <c r="D6" s="116">
        <v>31.1</v>
      </c>
      <c r="E6" s="116">
        <v>13.9</v>
      </c>
      <c r="F6" s="116">
        <v>49.9</v>
      </c>
      <c r="G6" s="116">
        <v>21453</v>
      </c>
      <c r="H6" s="116">
        <v>54.7</v>
      </c>
      <c r="I6" s="116">
        <v>1468</v>
      </c>
      <c r="J6" s="117"/>
      <c r="K6" s="117"/>
      <c r="L6" s="117"/>
      <c r="M6" s="117"/>
      <c r="N6" s="117"/>
    </row>
    <row r="7" spans="2:14" ht="16.2" thickBot="1">
      <c r="B7" s="115" t="s">
        <v>160</v>
      </c>
      <c r="C7" s="117"/>
      <c r="D7" s="117"/>
      <c r="E7" s="117"/>
      <c r="F7" s="116">
        <v>22.5</v>
      </c>
      <c r="G7" s="116">
        <v>9690</v>
      </c>
      <c r="H7" s="117"/>
      <c r="I7" s="117"/>
      <c r="J7" s="117"/>
      <c r="K7" s="117"/>
      <c r="L7" s="117"/>
      <c r="M7" s="117"/>
      <c r="N7" s="117"/>
    </row>
    <row r="8" spans="2:14" ht="15" thickBot="1">
      <c r="B8" s="115" t="s">
        <v>85</v>
      </c>
      <c r="C8" s="116">
        <v>0.09</v>
      </c>
      <c r="D8" s="116">
        <v>2.5499999999999998</v>
      </c>
      <c r="E8" s="116">
        <v>39.4</v>
      </c>
      <c r="F8" s="116">
        <v>141.69999999999999</v>
      </c>
      <c r="G8" s="116">
        <v>60920</v>
      </c>
      <c r="H8" s="116">
        <v>12.7</v>
      </c>
      <c r="I8" s="116">
        <v>341</v>
      </c>
      <c r="J8" s="116">
        <v>33.299999999999997</v>
      </c>
      <c r="K8" s="116">
        <v>120</v>
      </c>
      <c r="L8" s="116">
        <v>51591</v>
      </c>
      <c r="M8" s="116">
        <v>10.8</v>
      </c>
      <c r="N8" s="116">
        <v>290</v>
      </c>
    </row>
    <row r="9" spans="2:14" ht="15" thickBot="1">
      <c r="B9" s="115" t="s">
        <v>86</v>
      </c>
      <c r="C9" s="116">
        <v>0.71599999999999997</v>
      </c>
      <c r="D9" s="116">
        <v>20.3</v>
      </c>
      <c r="E9" s="116">
        <v>15.4</v>
      </c>
      <c r="F9" s="116">
        <v>55.5</v>
      </c>
      <c r="G9" s="116">
        <v>23874</v>
      </c>
      <c r="H9" s="116">
        <v>39.799999999999997</v>
      </c>
      <c r="I9" s="116">
        <v>1069</v>
      </c>
      <c r="J9" s="116">
        <v>13.9</v>
      </c>
      <c r="K9" s="116">
        <v>50</v>
      </c>
      <c r="L9" s="116">
        <v>21496</v>
      </c>
      <c r="M9" s="116">
        <v>35.799999999999997</v>
      </c>
      <c r="N9" s="116">
        <v>964</v>
      </c>
    </row>
    <row r="10" spans="2:14" s="112" customFormat="1" ht="15" thickBot="1">
      <c r="B10" s="113" t="s">
        <v>161</v>
      </c>
      <c r="C10" s="114">
        <v>0.77700000000000002</v>
      </c>
      <c r="D10" s="114">
        <v>22</v>
      </c>
      <c r="E10" s="114">
        <v>14.5</v>
      </c>
      <c r="F10" s="114">
        <v>52.2</v>
      </c>
      <c r="G10" s="114">
        <v>22446</v>
      </c>
      <c r="H10" s="114">
        <v>40.6</v>
      </c>
      <c r="I10" s="114">
        <v>1090</v>
      </c>
      <c r="J10" s="114">
        <v>13.1</v>
      </c>
      <c r="K10" s="126">
        <v>47.1</v>
      </c>
      <c r="L10" s="114">
        <v>20262</v>
      </c>
      <c r="M10" s="114">
        <v>36.6</v>
      </c>
      <c r="N10" s="114">
        <v>983</v>
      </c>
    </row>
    <row r="11" spans="2:14" ht="16.2" thickBot="1">
      <c r="B11" s="115" t="s">
        <v>162</v>
      </c>
      <c r="C11" s="117"/>
      <c r="D11" s="117"/>
      <c r="E11" s="117"/>
      <c r="F11" s="117"/>
      <c r="G11" s="117"/>
      <c r="H11" s="116">
        <v>18</v>
      </c>
      <c r="I11" s="116">
        <v>483</v>
      </c>
      <c r="J11" s="117"/>
      <c r="K11" s="117"/>
      <c r="L11" s="117"/>
      <c r="M11" s="117"/>
      <c r="N11" s="117"/>
    </row>
    <row r="12" spans="2:14" ht="16.2" thickBot="1">
      <c r="B12" s="121"/>
      <c r="C12" s="163" t="s">
        <v>163</v>
      </c>
      <c r="D12" s="164"/>
      <c r="E12" s="165" t="s">
        <v>155</v>
      </c>
      <c r="F12" s="166"/>
      <c r="G12" s="166"/>
      <c r="H12" s="166"/>
      <c r="I12" s="167"/>
      <c r="J12" s="165" t="s">
        <v>157</v>
      </c>
      <c r="K12" s="166"/>
      <c r="L12" s="166"/>
      <c r="M12" s="166"/>
      <c r="N12" s="167"/>
    </row>
    <row r="13" spans="2:14" ht="28.2" thickBot="1">
      <c r="B13" s="122" t="s">
        <v>105</v>
      </c>
      <c r="C13" s="123" t="s">
        <v>106</v>
      </c>
      <c r="D13" s="123" t="s">
        <v>107</v>
      </c>
      <c r="E13" s="123" t="s">
        <v>108</v>
      </c>
      <c r="F13" s="123" t="s">
        <v>109</v>
      </c>
      <c r="G13" s="123" t="s">
        <v>110</v>
      </c>
      <c r="H13" s="123" t="s">
        <v>111</v>
      </c>
      <c r="I13" s="123" t="s">
        <v>112</v>
      </c>
      <c r="J13" s="123" t="s">
        <v>108</v>
      </c>
      <c r="K13" s="123" t="s">
        <v>109</v>
      </c>
      <c r="L13" s="123" t="s">
        <v>110</v>
      </c>
      <c r="M13" s="123" t="s">
        <v>111</v>
      </c>
      <c r="N13" s="123" t="s">
        <v>112</v>
      </c>
    </row>
    <row r="14" spans="2:14" ht="15" thickBot="1">
      <c r="B14" s="115" t="s">
        <v>113</v>
      </c>
      <c r="C14" s="116">
        <v>0.78700000000000003</v>
      </c>
      <c r="D14" s="116">
        <v>2.9790000000000001</v>
      </c>
      <c r="E14" s="116">
        <v>8.83</v>
      </c>
      <c r="F14" s="116">
        <v>31.8</v>
      </c>
      <c r="G14" s="116">
        <v>13671</v>
      </c>
      <c r="H14" s="116">
        <v>25</v>
      </c>
      <c r="I14" s="116">
        <v>89792</v>
      </c>
      <c r="J14" s="116">
        <v>8.2200000000000006</v>
      </c>
      <c r="K14" s="116">
        <v>29.6</v>
      </c>
      <c r="L14" s="116">
        <v>12726</v>
      </c>
      <c r="M14" s="116">
        <v>23.3</v>
      </c>
      <c r="N14" s="116">
        <v>83580</v>
      </c>
    </row>
    <row r="15" spans="2:14" ht="15" thickBot="1">
      <c r="B15" s="115" t="s">
        <v>114</v>
      </c>
      <c r="C15" s="116">
        <v>0.60099999999999998</v>
      </c>
      <c r="D15" s="116">
        <v>3.0649999999999999</v>
      </c>
      <c r="E15" s="116">
        <v>13.64</v>
      </c>
      <c r="F15" s="116">
        <v>49.1</v>
      </c>
      <c r="G15" s="116">
        <v>21109</v>
      </c>
      <c r="H15" s="116">
        <v>29.5</v>
      </c>
      <c r="I15" s="116">
        <v>105875</v>
      </c>
      <c r="J15" s="116">
        <v>12.58</v>
      </c>
      <c r="K15" s="116">
        <v>45.3</v>
      </c>
      <c r="L15" s="116">
        <v>19475</v>
      </c>
      <c r="M15" s="116">
        <v>27.2</v>
      </c>
      <c r="N15" s="116">
        <v>97681</v>
      </c>
    </row>
    <row r="16" spans="2:14" ht="16.2" thickBot="1">
      <c r="B16" s="115" t="s">
        <v>115</v>
      </c>
      <c r="C16" s="116">
        <v>0.81</v>
      </c>
      <c r="D16" s="117"/>
      <c r="E16" s="116">
        <v>10.36</v>
      </c>
      <c r="F16" s="116">
        <v>37.299999999999997</v>
      </c>
      <c r="G16" s="116">
        <v>16036</v>
      </c>
      <c r="H16" s="116">
        <v>30.2</v>
      </c>
      <c r="I16" s="116">
        <v>108359</v>
      </c>
      <c r="J16" s="116">
        <v>9.56</v>
      </c>
      <c r="K16" s="116">
        <v>34.4</v>
      </c>
      <c r="L16" s="116">
        <v>14789</v>
      </c>
      <c r="M16" s="116">
        <v>27.9</v>
      </c>
      <c r="N16" s="116">
        <v>99934</v>
      </c>
    </row>
    <row r="17" spans="2:14" ht="15" thickBot="1">
      <c r="B17" s="115" t="s">
        <v>116</v>
      </c>
      <c r="C17" s="116">
        <v>0.84599999999999997</v>
      </c>
      <c r="D17" s="116">
        <v>3.202</v>
      </c>
      <c r="E17" s="116">
        <v>12.67</v>
      </c>
      <c r="F17" s="116">
        <v>45.6</v>
      </c>
      <c r="G17" s="116">
        <v>19604</v>
      </c>
      <c r="H17" s="116">
        <v>38.6</v>
      </c>
      <c r="I17" s="116">
        <v>138412</v>
      </c>
      <c r="J17" s="116">
        <v>11.83</v>
      </c>
      <c r="K17" s="131">
        <v>42.6</v>
      </c>
      <c r="L17" s="116">
        <v>18315</v>
      </c>
      <c r="M17" s="116">
        <v>36</v>
      </c>
      <c r="N17" s="116">
        <v>129306</v>
      </c>
    </row>
    <row r="18" spans="2:14" ht="15" thickBot="1">
      <c r="B18" s="115" t="s">
        <v>117</v>
      </c>
      <c r="C18" s="116">
        <v>0.66500000000000004</v>
      </c>
      <c r="D18" s="116">
        <v>2.5179999999999998</v>
      </c>
      <c r="E18" s="116">
        <v>8.81</v>
      </c>
      <c r="F18" s="116">
        <v>31.7</v>
      </c>
      <c r="G18" s="116">
        <v>13629</v>
      </c>
      <c r="H18" s="116">
        <v>21.1</v>
      </c>
      <c r="I18" s="116">
        <v>75655</v>
      </c>
      <c r="J18" s="116">
        <v>8.0299999999999994</v>
      </c>
      <c r="K18" s="116">
        <v>28.9</v>
      </c>
      <c r="L18" s="116">
        <v>12425</v>
      </c>
      <c r="M18" s="116">
        <v>19.2</v>
      </c>
      <c r="N18" s="116">
        <v>68973</v>
      </c>
    </row>
    <row r="19" spans="2:14" s="112" customFormat="1" ht="15" thickBot="1">
      <c r="B19" s="115" t="s">
        <v>87</v>
      </c>
      <c r="C19" s="116">
        <v>0.57199999999999995</v>
      </c>
      <c r="D19" s="116">
        <v>2.165</v>
      </c>
      <c r="E19" s="116">
        <v>14.42</v>
      </c>
      <c r="F19" s="116">
        <v>51.9</v>
      </c>
      <c r="G19" s="116">
        <v>22313</v>
      </c>
      <c r="H19" s="116">
        <v>29.7</v>
      </c>
      <c r="I19" s="116">
        <v>106513</v>
      </c>
      <c r="J19" s="116">
        <v>13.28</v>
      </c>
      <c r="K19" s="116">
        <v>47.8</v>
      </c>
      <c r="L19" s="116">
        <v>20550</v>
      </c>
      <c r="M19" s="116">
        <v>27.3</v>
      </c>
      <c r="N19" s="116">
        <v>98098</v>
      </c>
    </row>
    <row r="20" spans="2:14" ht="15" thickBot="1">
      <c r="B20" s="115" t="s">
        <v>118</v>
      </c>
      <c r="C20" s="116">
        <v>0.78900000000000003</v>
      </c>
      <c r="D20" s="116">
        <v>2.9870000000000001</v>
      </c>
      <c r="E20" s="116">
        <v>8.25</v>
      </c>
      <c r="F20" s="116">
        <v>29.7</v>
      </c>
      <c r="G20" s="116">
        <v>12769</v>
      </c>
      <c r="H20" s="116">
        <v>23.4</v>
      </c>
      <c r="I20" s="116">
        <v>84076</v>
      </c>
      <c r="J20" s="116">
        <v>7.42</v>
      </c>
      <c r="K20" s="116">
        <v>26.7</v>
      </c>
      <c r="L20" s="116">
        <v>11479</v>
      </c>
      <c r="M20" s="116">
        <v>21.1</v>
      </c>
      <c r="N20" s="116">
        <v>75583</v>
      </c>
    </row>
    <row r="21" spans="2:14" ht="16.2" thickBot="1">
      <c r="B21" s="115" t="s">
        <v>119</v>
      </c>
      <c r="C21" s="116">
        <v>0.71599999999999997</v>
      </c>
      <c r="D21" s="116">
        <v>2.71</v>
      </c>
      <c r="E21" s="116">
        <v>11.94</v>
      </c>
      <c r="F21" s="116">
        <v>43</v>
      </c>
      <c r="G21" s="116">
        <v>18487</v>
      </c>
      <c r="H21" s="116">
        <v>30.8</v>
      </c>
      <c r="I21" s="116">
        <v>110464</v>
      </c>
      <c r="J21" s="117"/>
      <c r="K21" s="117"/>
      <c r="L21" s="117"/>
      <c r="M21" s="117"/>
      <c r="N21" s="117"/>
    </row>
    <row r="22" spans="2:14" ht="15" thickBot="1">
      <c r="B22" s="115" t="s">
        <v>120</v>
      </c>
      <c r="C22" s="116">
        <v>0.73699999999999999</v>
      </c>
      <c r="D22" s="116">
        <v>2.79</v>
      </c>
      <c r="E22" s="116">
        <v>12.89</v>
      </c>
      <c r="F22" s="116">
        <v>46.4</v>
      </c>
      <c r="G22" s="116">
        <v>19948</v>
      </c>
      <c r="H22" s="116">
        <v>34.200000000000003</v>
      </c>
      <c r="I22" s="116">
        <v>122694</v>
      </c>
      <c r="J22" s="116">
        <v>12.06</v>
      </c>
      <c r="K22" s="116">
        <v>43.4</v>
      </c>
      <c r="L22" s="116">
        <v>18659</v>
      </c>
      <c r="M22" s="116">
        <v>32</v>
      </c>
      <c r="N22" s="116">
        <v>114761</v>
      </c>
    </row>
    <row r="23" spans="2:14" ht="15" thickBot="1">
      <c r="B23" s="115" t="s">
        <v>121</v>
      </c>
      <c r="C23" s="116">
        <v>0.84</v>
      </c>
      <c r="D23" s="116">
        <v>3.18</v>
      </c>
      <c r="E23" s="116">
        <v>11.95</v>
      </c>
      <c r="F23" s="116">
        <v>43</v>
      </c>
      <c r="G23" s="116">
        <v>18495</v>
      </c>
      <c r="H23" s="116">
        <v>36.1</v>
      </c>
      <c r="I23" s="116">
        <v>129654</v>
      </c>
      <c r="J23" s="116">
        <v>11.89</v>
      </c>
      <c r="K23" s="116">
        <v>42.8</v>
      </c>
      <c r="L23" s="116">
        <v>18401</v>
      </c>
      <c r="M23" s="116">
        <v>36</v>
      </c>
      <c r="N23" s="116">
        <v>128991</v>
      </c>
    </row>
    <row r="24" spans="2:14" ht="16.2" thickBot="1">
      <c r="B24" s="115" t="s">
        <v>122</v>
      </c>
      <c r="C24" s="116">
        <v>1.2629999999999999</v>
      </c>
      <c r="D24" s="116">
        <v>4.7809999999999997</v>
      </c>
      <c r="E24" s="116">
        <v>5.28</v>
      </c>
      <c r="F24" s="116">
        <v>19</v>
      </c>
      <c r="G24" s="116">
        <v>8169</v>
      </c>
      <c r="H24" s="116">
        <v>24</v>
      </c>
      <c r="I24" s="116">
        <v>86098</v>
      </c>
      <c r="J24" s="117"/>
      <c r="K24" s="117"/>
      <c r="L24" s="117"/>
      <c r="M24" s="117"/>
      <c r="N24" s="117"/>
    </row>
    <row r="25" spans="2:14" ht="15" thickBot="1">
      <c r="B25" s="115" t="s">
        <v>123</v>
      </c>
      <c r="C25" s="116">
        <v>0.98</v>
      </c>
      <c r="D25" s="116">
        <v>3.71</v>
      </c>
      <c r="E25" s="116">
        <v>11.61</v>
      </c>
      <c r="F25" s="116">
        <v>41.8</v>
      </c>
      <c r="G25" s="116">
        <v>17971</v>
      </c>
      <c r="H25" s="116">
        <v>41</v>
      </c>
      <c r="I25" s="116">
        <v>146974</v>
      </c>
      <c r="J25" s="116">
        <v>10.83</v>
      </c>
      <c r="K25" s="116">
        <v>39</v>
      </c>
      <c r="L25" s="116">
        <v>16767</v>
      </c>
      <c r="M25" s="116">
        <v>38.200000000000003</v>
      </c>
      <c r="N25" s="116">
        <v>137129</v>
      </c>
    </row>
    <row r="26" spans="2:14" ht="15" thickBot="1">
      <c r="B26" s="115" t="s">
        <v>124</v>
      </c>
      <c r="C26" s="116">
        <v>0.82099999999999995</v>
      </c>
      <c r="D26" s="116">
        <v>3.1080000000000001</v>
      </c>
      <c r="E26" s="116">
        <v>11.94</v>
      </c>
      <c r="F26" s="116">
        <v>43</v>
      </c>
      <c r="G26" s="116">
        <v>18487</v>
      </c>
      <c r="H26" s="116">
        <v>35.299999999999997</v>
      </c>
      <c r="I26" s="116">
        <v>126663</v>
      </c>
      <c r="J26" s="116">
        <v>11.94</v>
      </c>
      <c r="K26" s="116">
        <v>43</v>
      </c>
      <c r="L26" s="116">
        <v>18487</v>
      </c>
      <c r="M26" s="116">
        <v>35.299999999999997</v>
      </c>
      <c r="N26" s="116">
        <v>126663</v>
      </c>
    </row>
    <row r="27" spans="2:14" ht="15" thickBot="1">
      <c r="B27" s="115" t="s">
        <v>125</v>
      </c>
      <c r="C27" s="116">
        <v>0.96</v>
      </c>
      <c r="D27" s="116">
        <v>3.6339999999999999</v>
      </c>
      <c r="E27" s="116">
        <v>12.22</v>
      </c>
      <c r="F27" s="116">
        <v>44</v>
      </c>
      <c r="G27" s="116">
        <v>18917</v>
      </c>
      <c r="H27" s="116">
        <v>42.2</v>
      </c>
      <c r="I27" s="116">
        <v>151552</v>
      </c>
      <c r="J27" s="116">
        <v>11.28</v>
      </c>
      <c r="K27" s="116">
        <v>40.6</v>
      </c>
      <c r="L27" s="116">
        <v>17455</v>
      </c>
      <c r="M27" s="116">
        <v>39</v>
      </c>
      <c r="N27" s="116">
        <v>139841</v>
      </c>
    </row>
    <row r="28" spans="2:14" ht="15" thickBot="1">
      <c r="B28" s="115" t="s">
        <v>126</v>
      </c>
      <c r="C28" s="116">
        <v>0.42799999999999999</v>
      </c>
      <c r="D28" s="116">
        <v>1.621</v>
      </c>
      <c r="E28" s="116">
        <v>15.33</v>
      </c>
      <c r="F28" s="116">
        <v>55.2</v>
      </c>
      <c r="G28" s="116">
        <v>23732</v>
      </c>
      <c r="H28" s="116">
        <v>23.6</v>
      </c>
      <c r="I28" s="116">
        <v>84810</v>
      </c>
      <c r="J28" s="116">
        <v>13.5</v>
      </c>
      <c r="K28" s="116">
        <v>48.6</v>
      </c>
      <c r="L28" s="116">
        <v>20894</v>
      </c>
      <c r="M28" s="116">
        <v>20.8</v>
      </c>
      <c r="N28" s="116">
        <v>74670</v>
      </c>
    </row>
    <row r="29" spans="2:14" s="112" customFormat="1" ht="15" thickBot="1">
      <c r="B29" s="113" t="s">
        <v>127</v>
      </c>
      <c r="C29" s="114">
        <v>0.53700000000000003</v>
      </c>
      <c r="D29" s="114">
        <v>2.0329999999999999</v>
      </c>
      <c r="E29" s="114">
        <v>13.69</v>
      </c>
      <c r="F29" s="114">
        <v>49.3</v>
      </c>
      <c r="G29" s="114">
        <v>21195</v>
      </c>
      <c r="H29" s="114">
        <v>26.5</v>
      </c>
      <c r="I29" s="114">
        <v>94986</v>
      </c>
      <c r="J29" s="114">
        <v>12.64</v>
      </c>
      <c r="K29" s="126">
        <v>45.5</v>
      </c>
      <c r="L29" s="114">
        <v>19561</v>
      </c>
      <c r="M29" s="114">
        <v>24.4</v>
      </c>
      <c r="N29" s="114">
        <v>87664</v>
      </c>
    </row>
    <row r="30" spans="2:14" ht="15" thickBot="1">
      <c r="B30" s="115" t="s">
        <v>128</v>
      </c>
      <c r="C30" s="116">
        <v>0.85499999999999998</v>
      </c>
      <c r="D30" s="116">
        <v>3.2370000000000001</v>
      </c>
      <c r="E30" s="116">
        <v>12.75</v>
      </c>
      <c r="F30" s="116">
        <v>45.9</v>
      </c>
      <c r="G30" s="116">
        <v>19733</v>
      </c>
      <c r="H30" s="116">
        <v>39.200000000000003</v>
      </c>
      <c r="I30" s="116">
        <v>140804</v>
      </c>
      <c r="J30" s="116">
        <v>11.89</v>
      </c>
      <c r="K30" s="116">
        <v>42.8</v>
      </c>
      <c r="L30" s="116">
        <v>18401</v>
      </c>
      <c r="M30" s="116">
        <v>36.6</v>
      </c>
      <c r="N30" s="116">
        <v>131295</v>
      </c>
    </row>
    <row r="31" spans="2:14" ht="15" thickBot="1">
      <c r="B31" s="115" t="s">
        <v>129</v>
      </c>
      <c r="C31" s="116">
        <v>0.79100000000000004</v>
      </c>
      <c r="D31" s="116">
        <v>2.9940000000000002</v>
      </c>
      <c r="E31" s="116">
        <v>6.39</v>
      </c>
      <c r="F31" s="116">
        <v>23</v>
      </c>
      <c r="G31" s="116">
        <v>9888</v>
      </c>
      <c r="H31" s="116">
        <v>18.2</v>
      </c>
      <c r="I31" s="116">
        <v>65274</v>
      </c>
      <c r="J31" s="116">
        <v>5.54</v>
      </c>
      <c r="K31" s="116">
        <v>19.899999999999999</v>
      </c>
      <c r="L31" s="116">
        <v>8568</v>
      </c>
      <c r="M31" s="116">
        <v>15.8</v>
      </c>
      <c r="N31" s="116">
        <v>56562</v>
      </c>
    </row>
    <row r="32" spans="2:14" ht="15" thickBot="1">
      <c r="B32" s="115" t="s">
        <v>130</v>
      </c>
      <c r="C32" s="116">
        <v>0.88800000000000001</v>
      </c>
      <c r="D32" s="116">
        <v>3.3610000000000002</v>
      </c>
      <c r="E32" s="116">
        <v>11.17</v>
      </c>
      <c r="F32" s="116">
        <v>40.200000000000003</v>
      </c>
      <c r="G32" s="116">
        <v>17283</v>
      </c>
      <c r="H32" s="116">
        <v>35.700000000000003</v>
      </c>
      <c r="I32" s="116">
        <v>128062</v>
      </c>
      <c r="J32" s="116">
        <v>10.42</v>
      </c>
      <c r="K32" s="116">
        <v>37.5</v>
      </c>
      <c r="L32" s="116">
        <v>16122</v>
      </c>
      <c r="M32" s="116">
        <v>33.299999999999997</v>
      </c>
      <c r="N32" s="116">
        <v>119460</v>
      </c>
    </row>
    <row r="33" spans="2:14" ht="15" thickBot="1">
      <c r="B33" s="115" t="s">
        <v>131</v>
      </c>
      <c r="C33" s="116">
        <v>0.74299999999999999</v>
      </c>
      <c r="D33" s="116">
        <v>2.8109999999999999</v>
      </c>
      <c r="E33" s="116">
        <v>10.56</v>
      </c>
      <c r="F33" s="116">
        <v>38</v>
      </c>
      <c r="G33" s="116">
        <v>16337</v>
      </c>
      <c r="H33" s="116">
        <v>28.2</v>
      </c>
      <c r="I33" s="116">
        <v>101244</v>
      </c>
      <c r="J33" s="116">
        <v>9.75</v>
      </c>
      <c r="K33" s="116">
        <v>35.1</v>
      </c>
      <c r="L33" s="116">
        <v>15090</v>
      </c>
      <c r="M33" s="116">
        <v>26.1</v>
      </c>
      <c r="N33" s="116">
        <v>93517</v>
      </c>
    </row>
    <row r="34" spans="2:14" ht="28.2" thickBot="1">
      <c r="B34" s="115" t="s">
        <v>132</v>
      </c>
      <c r="C34" s="116">
        <v>0.92</v>
      </c>
      <c r="D34" s="116">
        <v>3.4830000000000001</v>
      </c>
      <c r="E34" s="116">
        <v>11.25</v>
      </c>
      <c r="F34" s="116">
        <v>40.5</v>
      </c>
      <c r="G34" s="116">
        <v>17412</v>
      </c>
      <c r="H34" s="116">
        <v>37.299999999999997</v>
      </c>
      <c r="I34" s="116">
        <v>133684</v>
      </c>
      <c r="J34" s="116">
        <v>10.5</v>
      </c>
      <c r="K34" s="116">
        <v>37.799999999999997</v>
      </c>
      <c r="L34" s="116">
        <v>16251</v>
      </c>
      <c r="M34" s="116">
        <v>34.799999999999997</v>
      </c>
      <c r="N34" s="116">
        <v>124772</v>
      </c>
    </row>
    <row r="35" spans="2:14" ht="15" thickBot="1">
      <c r="B35" s="115" t="s">
        <v>133</v>
      </c>
      <c r="C35" s="116">
        <v>0.9</v>
      </c>
      <c r="D35" s="116">
        <v>3.407</v>
      </c>
      <c r="E35" s="116">
        <v>12.78</v>
      </c>
      <c r="F35" s="116">
        <v>46</v>
      </c>
      <c r="G35" s="116">
        <v>19776</v>
      </c>
      <c r="H35" s="116">
        <v>41.4</v>
      </c>
      <c r="I35" s="116">
        <v>148538</v>
      </c>
      <c r="J35" s="116">
        <v>11.53</v>
      </c>
      <c r="K35" s="116">
        <v>41.5</v>
      </c>
      <c r="L35" s="116">
        <v>17842</v>
      </c>
      <c r="M35" s="116">
        <v>37.4</v>
      </c>
      <c r="N35" s="116">
        <v>134007</v>
      </c>
    </row>
    <row r="36" spans="2:14" ht="15" thickBot="1">
      <c r="B36" s="115" t="s">
        <v>134</v>
      </c>
      <c r="C36" s="116">
        <v>0.63</v>
      </c>
      <c r="D36" s="116">
        <v>2.3849999999999998</v>
      </c>
      <c r="E36" s="116">
        <v>13.5</v>
      </c>
      <c r="F36" s="116">
        <v>48.6</v>
      </c>
      <c r="G36" s="116">
        <v>20894</v>
      </c>
      <c r="H36" s="116">
        <v>30.6</v>
      </c>
      <c r="I36" s="116">
        <v>109854</v>
      </c>
      <c r="J36" s="116">
        <v>12.6</v>
      </c>
      <c r="K36" s="116">
        <v>45.4</v>
      </c>
      <c r="L36" s="116">
        <v>19497</v>
      </c>
      <c r="M36" s="116">
        <v>28.6</v>
      </c>
      <c r="N36" s="116">
        <v>102507</v>
      </c>
    </row>
    <row r="37" spans="2:14" ht="15" thickBot="1">
      <c r="B37" s="115" t="s">
        <v>135</v>
      </c>
      <c r="C37" s="116">
        <v>0.72499999999999998</v>
      </c>
      <c r="D37" s="116">
        <v>2.7450000000000001</v>
      </c>
      <c r="E37" s="116">
        <v>13.36</v>
      </c>
      <c r="F37" s="116">
        <v>48.1</v>
      </c>
      <c r="G37" s="116">
        <v>20679</v>
      </c>
      <c r="H37" s="116">
        <v>34.9</v>
      </c>
      <c r="I37" s="116">
        <v>125145</v>
      </c>
      <c r="J37" s="116">
        <v>12.47</v>
      </c>
      <c r="K37" s="116">
        <v>44.9</v>
      </c>
      <c r="L37" s="116">
        <v>19303</v>
      </c>
      <c r="M37" s="116">
        <v>32.6</v>
      </c>
      <c r="N37" s="116">
        <v>116819</v>
      </c>
    </row>
    <row r="38" spans="2:14" ht="15" thickBot="1">
      <c r="B38" s="115" t="s">
        <v>90</v>
      </c>
      <c r="C38" s="116">
        <v>0.498</v>
      </c>
      <c r="D38" s="116">
        <v>1.885</v>
      </c>
      <c r="E38" s="116">
        <v>13.99</v>
      </c>
      <c r="F38" s="116">
        <v>50.4</v>
      </c>
      <c r="G38" s="116">
        <v>21647</v>
      </c>
      <c r="H38" s="116">
        <v>25.1</v>
      </c>
      <c r="I38" s="116">
        <v>89963</v>
      </c>
      <c r="J38" s="116">
        <v>12.88</v>
      </c>
      <c r="K38" s="116">
        <v>46.4</v>
      </c>
      <c r="L38" s="116">
        <v>19927</v>
      </c>
      <c r="M38" s="116">
        <v>23.1</v>
      </c>
      <c r="N38" s="116">
        <v>82816</v>
      </c>
    </row>
    <row r="39" spans="2:14" ht="16.2" thickBot="1">
      <c r="B39" s="115" t="s">
        <v>136</v>
      </c>
      <c r="C39" s="116">
        <v>0.99099999999999999</v>
      </c>
      <c r="D39" s="116">
        <v>3.7519999999999998</v>
      </c>
      <c r="E39" s="117"/>
      <c r="F39" s="117"/>
      <c r="G39" s="117"/>
      <c r="H39" s="116">
        <v>41.8</v>
      </c>
      <c r="I39" s="116">
        <v>150072</v>
      </c>
      <c r="J39" s="116">
        <v>10.97</v>
      </c>
      <c r="K39" s="116">
        <v>39.5</v>
      </c>
      <c r="L39" s="116">
        <v>16982</v>
      </c>
      <c r="M39" s="116">
        <v>39.200000000000003</v>
      </c>
      <c r="N39" s="116">
        <v>140470</v>
      </c>
    </row>
    <row r="40" spans="2:14" ht="16.2" thickBot="1">
      <c r="B40" s="115" t="s">
        <v>137</v>
      </c>
      <c r="C40" s="117"/>
      <c r="D40" s="117"/>
      <c r="E40" s="116">
        <v>10</v>
      </c>
      <c r="F40" s="116">
        <v>36</v>
      </c>
      <c r="G40" s="116">
        <v>15477</v>
      </c>
      <c r="H40" s="117"/>
      <c r="I40" s="117"/>
      <c r="J40" s="117"/>
      <c r="K40" s="117"/>
      <c r="L40" s="117"/>
      <c r="M40" s="117"/>
      <c r="N40" s="117"/>
    </row>
    <row r="41" spans="2:14" ht="16.2" thickBot="1">
      <c r="B41" s="115" t="s">
        <v>138</v>
      </c>
      <c r="C41" s="116">
        <v>0.86499999999999999</v>
      </c>
      <c r="D41" s="116">
        <v>3.274</v>
      </c>
      <c r="E41" s="116">
        <v>12.22</v>
      </c>
      <c r="F41" s="116">
        <v>44</v>
      </c>
      <c r="G41" s="116">
        <v>18917</v>
      </c>
      <c r="H41" s="116">
        <v>38.1</v>
      </c>
      <c r="I41" s="116">
        <v>136555</v>
      </c>
      <c r="J41" s="117"/>
      <c r="K41" s="117"/>
      <c r="L41" s="117"/>
      <c r="M41" s="117"/>
      <c r="N41" s="117"/>
    </row>
    <row r="42" spans="2:14" ht="28.2" thickBot="1">
      <c r="B42" s="118" t="s">
        <v>139</v>
      </c>
      <c r="C42" s="120"/>
      <c r="D42" s="120"/>
      <c r="E42" s="119" t="s">
        <v>108</v>
      </c>
      <c r="F42" s="119" t="s">
        <v>109</v>
      </c>
      <c r="G42" s="119" t="s">
        <v>110</v>
      </c>
      <c r="H42" s="120"/>
      <c r="I42" s="120"/>
      <c r="J42" s="119" t="s">
        <v>108</v>
      </c>
      <c r="K42" s="119" t="s">
        <v>109</v>
      </c>
      <c r="L42" s="119" t="s">
        <v>110</v>
      </c>
      <c r="M42" s="120"/>
      <c r="N42" s="120"/>
    </row>
    <row r="43" spans="2:14" ht="16.2" thickBot="1">
      <c r="B43" s="115" t="s">
        <v>140</v>
      </c>
      <c r="C43" s="117"/>
      <c r="D43" s="117"/>
      <c r="E43" s="116">
        <v>9.06</v>
      </c>
      <c r="F43" s="116">
        <v>32.6</v>
      </c>
      <c r="G43" s="116">
        <v>14015</v>
      </c>
      <c r="H43" s="117"/>
      <c r="I43" s="117"/>
      <c r="J43" s="117"/>
      <c r="K43" s="117"/>
      <c r="L43" s="117"/>
      <c r="M43" s="117"/>
      <c r="N43" s="117"/>
    </row>
    <row r="44" spans="2:14" s="112" customFormat="1" ht="16.2" thickBot="1">
      <c r="B44" s="115" t="s">
        <v>141</v>
      </c>
      <c r="C44" s="117"/>
      <c r="D44" s="117"/>
      <c r="E44" s="116">
        <v>8.39</v>
      </c>
      <c r="F44" s="116">
        <v>30.2</v>
      </c>
      <c r="G44" s="116">
        <v>12984</v>
      </c>
      <c r="H44" s="117"/>
      <c r="I44" s="117"/>
      <c r="J44" s="116">
        <v>8.06</v>
      </c>
      <c r="K44" s="116">
        <v>29</v>
      </c>
      <c r="L44" s="116">
        <v>12468</v>
      </c>
      <c r="M44" s="117"/>
      <c r="N44" s="117"/>
    </row>
    <row r="45" spans="2:14" ht="16.2" thickBot="1">
      <c r="B45" s="115" t="s">
        <v>142</v>
      </c>
      <c r="C45" s="117"/>
      <c r="D45" s="117"/>
      <c r="E45" s="116">
        <v>9.11</v>
      </c>
      <c r="F45" s="116">
        <v>32.799999999999997</v>
      </c>
      <c r="G45" s="116">
        <v>14101</v>
      </c>
      <c r="H45" s="117"/>
      <c r="I45" s="117"/>
      <c r="J45" s="117"/>
      <c r="K45" s="117"/>
      <c r="L45" s="117"/>
      <c r="M45" s="117"/>
      <c r="N45" s="117"/>
    </row>
    <row r="46" spans="2:14" ht="16.2" thickBot="1">
      <c r="B46" s="115" t="s">
        <v>143</v>
      </c>
      <c r="C46" s="117"/>
      <c r="D46" s="117"/>
      <c r="E46" s="116">
        <v>8.2200000000000006</v>
      </c>
      <c r="F46" s="116">
        <v>29.6</v>
      </c>
      <c r="G46" s="116">
        <v>12726</v>
      </c>
      <c r="H46" s="117"/>
      <c r="I46" s="117"/>
      <c r="J46" s="116">
        <v>7.89</v>
      </c>
      <c r="K46" s="116">
        <v>28.4</v>
      </c>
      <c r="L46" s="116">
        <v>12210</v>
      </c>
      <c r="M46" s="117"/>
      <c r="N46" s="117"/>
    </row>
    <row r="47" spans="2:14" ht="16.2" thickBot="1">
      <c r="B47" s="115" t="s">
        <v>144</v>
      </c>
      <c r="C47" s="117"/>
      <c r="D47" s="117"/>
      <c r="E47" s="116">
        <v>7.22</v>
      </c>
      <c r="F47" s="116">
        <v>26</v>
      </c>
      <c r="G47" s="116">
        <v>11178</v>
      </c>
      <c r="H47" s="117"/>
      <c r="I47" s="117"/>
      <c r="J47" s="117"/>
      <c r="K47" s="117"/>
      <c r="L47" s="117"/>
      <c r="M47" s="117"/>
      <c r="N47" s="117"/>
    </row>
    <row r="48" spans="2:14" ht="16.2" thickBot="1">
      <c r="B48" s="115" t="s">
        <v>145</v>
      </c>
      <c r="C48" s="117"/>
      <c r="D48" s="117"/>
      <c r="E48" s="116">
        <v>3.89</v>
      </c>
      <c r="F48" s="116">
        <v>14</v>
      </c>
      <c r="G48" s="116">
        <v>6019</v>
      </c>
      <c r="H48" s="117"/>
      <c r="I48" s="117"/>
      <c r="J48" s="117"/>
      <c r="K48" s="117"/>
      <c r="L48" s="117"/>
      <c r="M48" s="117"/>
      <c r="N48" s="117"/>
    </row>
    <row r="49" spans="2:14" ht="16.2" thickBot="1">
      <c r="B49" s="115" t="s">
        <v>146</v>
      </c>
      <c r="C49" s="117"/>
      <c r="D49" s="117"/>
      <c r="E49" s="116">
        <v>4.72</v>
      </c>
      <c r="F49" s="116">
        <v>17</v>
      </c>
      <c r="G49" s="116">
        <v>7309</v>
      </c>
      <c r="H49" s="117"/>
      <c r="I49" s="117"/>
      <c r="J49" s="117"/>
      <c r="K49" s="117"/>
      <c r="L49" s="117"/>
      <c r="M49" s="117"/>
      <c r="N49" s="117"/>
    </row>
    <row r="50" spans="2:14" ht="16.2" thickBot="1">
      <c r="B50" s="115" t="s">
        <v>147</v>
      </c>
      <c r="C50" s="117"/>
      <c r="D50" s="117"/>
      <c r="E50" s="116">
        <v>8.69</v>
      </c>
      <c r="F50" s="116">
        <v>31.3</v>
      </c>
      <c r="G50" s="116">
        <v>13457</v>
      </c>
      <c r="H50" s="117"/>
      <c r="I50" s="117"/>
      <c r="J50" s="116">
        <v>8.19</v>
      </c>
      <c r="K50" s="116">
        <v>29.5</v>
      </c>
      <c r="L50" s="116">
        <v>12683</v>
      </c>
      <c r="M50" s="117"/>
      <c r="N50" s="117"/>
    </row>
    <row r="51" spans="2:14" ht="16.2" thickBot="1">
      <c r="B51" s="115" t="s">
        <v>148</v>
      </c>
      <c r="C51" s="117"/>
      <c r="D51" s="117"/>
      <c r="E51" s="116">
        <v>8.19</v>
      </c>
      <c r="F51" s="116">
        <v>29.5</v>
      </c>
      <c r="G51" s="116">
        <v>12683</v>
      </c>
      <c r="H51" s="117"/>
      <c r="I51" s="117"/>
      <c r="J51" s="117"/>
      <c r="K51" s="117"/>
      <c r="L51" s="117"/>
      <c r="M51" s="117"/>
      <c r="N51" s="117"/>
    </row>
    <row r="52" spans="2:14" ht="16.2" thickBot="1">
      <c r="B52" s="115" t="s">
        <v>149</v>
      </c>
      <c r="C52" s="117"/>
      <c r="D52" s="117"/>
      <c r="E52" s="116">
        <v>6.78</v>
      </c>
      <c r="F52" s="116">
        <v>24.4</v>
      </c>
      <c r="G52" s="116">
        <v>10490</v>
      </c>
      <c r="H52" s="117"/>
      <c r="I52" s="117"/>
      <c r="J52" s="117"/>
      <c r="K52" s="117"/>
      <c r="L52" s="117"/>
      <c r="M52" s="117"/>
      <c r="N52" s="117"/>
    </row>
    <row r="53" spans="2:14" ht="16.2" thickBot="1">
      <c r="B53" s="115" t="s">
        <v>150</v>
      </c>
      <c r="C53" s="117"/>
      <c r="D53" s="117"/>
      <c r="E53" s="116">
        <v>2.56</v>
      </c>
      <c r="F53" s="116">
        <v>9.1999999999999993</v>
      </c>
      <c r="G53" s="116">
        <v>3955</v>
      </c>
      <c r="H53" s="117"/>
      <c r="I53" s="117"/>
      <c r="J53" s="116">
        <v>2.5499999999999998</v>
      </c>
      <c r="K53" s="116">
        <v>9.1999999999999993</v>
      </c>
      <c r="L53" s="116">
        <v>3939</v>
      </c>
      <c r="M53" s="117"/>
      <c r="N53" s="117"/>
    </row>
    <row r="54" spans="2:14" s="112" customFormat="1" ht="16.2" thickBot="1">
      <c r="B54" s="113" t="s">
        <v>151</v>
      </c>
      <c r="C54" s="114">
        <v>0.70099999999999996</v>
      </c>
      <c r="D54" s="124"/>
      <c r="E54" s="114">
        <v>4.5</v>
      </c>
      <c r="F54" s="114">
        <v>16.2</v>
      </c>
      <c r="G54" s="114">
        <v>6965</v>
      </c>
      <c r="H54" s="124"/>
      <c r="I54" s="124"/>
      <c r="J54" s="114">
        <v>4.28</v>
      </c>
      <c r="K54" s="126">
        <v>15.4</v>
      </c>
      <c r="L54" s="114">
        <v>6621</v>
      </c>
      <c r="M54" s="124"/>
      <c r="N54" s="125"/>
    </row>
    <row r="56" spans="2:14" ht="14.55" customHeight="1">
      <c r="B56" s="168" t="s">
        <v>171</v>
      </c>
      <c r="C56" s="168"/>
      <c r="D56" s="168"/>
      <c r="E56" s="168"/>
      <c r="F56" s="168"/>
      <c r="G56" s="168"/>
      <c r="H56" s="168"/>
      <c r="I56" s="168"/>
      <c r="J56" s="168"/>
      <c r="K56" s="168"/>
      <c r="L56" s="168"/>
      <c r="M56" s="168"/>
      <c r="N56" s="168"/>
    </row>
    <row r="57" spans="2:14">
      <c r="B57" s="168"/>
      <c r="C57" s="168"/>
      <c r="D57" s="168"/>
      <c r="E57" s="168"/>
      <c r="F57" s="168"/>
      <c r="G57" s="168"/>
      <c r="H57" s="168"/>
      <c r="I57" s="168"/>
      <c r="J57" s="168"/>
      <c r="K57" s="168"/>
      <c r="L57" s="168"/>
      <c r="M57" s="168"/>
      <c r="N57" s="168"/>
    </row>
    <row r="58" spans="2:14">
      <c r="B58" s="168"/>
      <c r="C58" s="168"/>
      <c r="D58" s="168"/>
      <c r="E58" s="168"/>
      <c r="F58" s="168"/>
      <c r="G58" s="168"/>
      <c r="H58" s="168"/>
      <c r="I58" s="168"/>
      <c r="J58" s="168"/>
      <c r="K58" s="168"/>
      <c r="L58" s="168"/>
      <c r="M58" s="168"/>
      <c r="N58" s="168"/>
    </row>
  </sheetData>
  <mergeCells count="11">
    <mergeCell ref="C12:D12"/>
    <mergeCell ref="E12:I12"/>
    <mergeCell ref="J12:N12"/>
    <mergeCell ref="B56:N58"/>
    <mergeCell ref="B3:B4"/>
    <mergeCell ref="C3:D3"/>
    <mergeCell ref="E3:I3"/>
    <mergeCell ref="E4:I4"/>
    <mergeCell ref="J3:N3"/>
    <mergeCell ref="J4:N4"/>
    <mergeCell ref="C4: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IP21ConfigWorkBook xmlns:xsi="http://www.w3.org/2001/XMLSchema-instance" xmlns:xsd="http://www.w3.org/2001/XMLSchema" xmlns="http://www.aspentech.com/ProcessData/ExcelAddIn/IP21ConfigWorkBook">
  <WorkBookName>Heating_FUELS.xlsx</WorkBookName>
  <MappingTemplateName/>
  <ColumnMaps/>
  <IP21DatabaseSchema>
    <SchemaName>BGDEVAS08</SchemaName>
    <DefinitionRecords/>
  </IP21DatabaseSchema>
</IP21ConfigWorkBook>
</file>

<file path=customXml/itemProps1.xml><?xml version="1.0" encoding="utf-8"?>
<ds:datastoreItem xmlns:ds="http://schemas.openxmlformats.org/officeDocument/2006/customXml" ds:itemID="{6D3822B8-560A-4BD7-A0A0-506EFE30D0E0}">
  <ds:schemaRefs>
    <ds:schemaRef ds:uri="http://www.w3.org/2001/XMLSchema"/>
    <ds:schemaRef ds:uri="http://www.aspentech.com/ProcessData/ExcelAddIn/IP21ConfigWorkBook"/>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Veselin Kostadinov</dc:creator>
  <cp:lastModifiedBy>Kostadinov, Veselin</cp:lastModifiedBy>
  <dcterms:created xsi:type="dcterms:W3CDTF">2018-12-08T19:20:01Z</dcterms:created>
  <dcterms:modified xsi:type="dcterms:W3CDTF">2020-11-09T11:44:07Z</dcterms:modified>
</cp:coreProperties>
</file>